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externalLinks/externalLink2.xml" ContentType="application/vnd.openxmlformats-officedocument.spreadsheetml.externalLink+xml"/>
  <Override PartName="/xl/externalLinks/externalLink1.xml" ContentType="application/vnd.openxmlformats-officedocument.spreadsheetml.externalLink+xml"/>
  <Override PartName="/_xmlsignatures/sig1.xml" ContentType="application/vnd.openxmlformats-package.digital-signature-xmlsignature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2.xml" ContentType="application/vnd.openxmlformats-package.digital-signature-xmlsignature+xml"/>
  <Override PartName="/docProps/app.xml" ContentType="application/vnd.openxmlformats-officedocument.extended-properties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digital-signature/origin" Target="_xmlsignatures/origin.sigs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3040" windowHeight="9192" tabRatio="938"/>
  </bookViews>
  <sheets>
    <sheet name="BAL" sheetId="17" r:id="rId1"/>
    <sheet name="EST resul" sheetId="26" r:id="rId2"/>
  </sheets>
  <externalReferences>
    <externalReference r:id="rId3"/>
    <externalReference r:id="rId4"/>
  </externalReferences>
  <calcPr calcId="162913"/>
</workbook>
</file>

<file path=xl/calcChain.xml><?xml version="1.0" encoding="utf-8"?>
<calcChain xmlns="http://schemas.openxmlformats.org/spreadsheetml/2006/main">
  <c r="O17" i="26" l="1"/>
  <c r="O16" i="26" s="1"/>
  <c r="O15" i="26"/>
  <c r="O10" i="26"/>
  <c r="O9" i="26"/>
  <c r="G12" i="26"/>
  <c r="G18" i="26"/>
  <c r="E28" i="26"/>
  <c r="E17" i="26"/>
  <c r="E16" i="26" s="1"/>
  <c r="E15" i="26"/>
  <c r="E10" i="26"/>
  <c r="E9" i="26"/>
  <c r="G21" i="26" l="1"/>
  <c r="G26" i="26" s="1"/>
  <c r="G31" i="26" s="1"/>
  <c r="G35" i="26" s="1"/>
  <c r="M47" i="17"/>
  <c r="M18" i="17"/>
  <c r="M48" i="17"/>
  <c r="M50" i="17"/>
  <c r="M49" i="17"/>
  <c r="M45" i="17"/>
  <c r="M40" i="17"/>
  <c r="M35" i="17"/>
  <c r="M34" i="17"/>
  <c r="M33" i="17"/>
  <c r="M32" i="17"/>
  <c r="M31" i="17"/>
  <c r="M30" i="17"/>
  <c r="M22" i="17"/>
  <c r="M20" i="17"/>
  <c r="M19" i="17"/>
  <c r="M14" i="17"/>
  <c r="M13" i="17"/>
  <c r="M10" i="17"/>
  <c r="M12" i="17"/>
  <c r="M11" i="17" s="1"/>
  <c r="D50" i="17"/>
  <c r="D49" i="17"/>
  <c r="D40" i="17"/>
  <c r="D48" i="17"/>
  <c r="D45" i="17"/>
  <c r="D35" i="17"/>
  <c r="D34" i="17"/>
  <c r="D33" i="17"/>
  <c r="D32" i="17"/>
  <c r="D31" i="17"/>
  <c r="D30" i="17"/>
  <c r="D22" i="17"/>
  <c r="D18" i="17"/>
  <c r="D13" i="17"/>
  <c r="D20" i="17"/>
  <c r="D19" i="17"/>
  <c r="D14" i="17"/>
  <c r="D10" i="17"/>
  <c r="G45" i="17" l="1"/>
  <c r="G22" i="17"/>
  <c r="R29" i="26" l="1"/>
  <c r="O28" i="26"/>
  <c r="O23" i="26" s="1"/>
  <c r="P34" i="17"/>
  <c r="D12" i="17" l="1"/>
  <c r="D11" i="17" s="1"/>
  <c r="D41" i="17"/>
  <c r="H34" i="17"/>
  <c r="H13" i="17"/>
  <c r="N51" i="17" l="1"/>
  <c r="N41" i="17"/>
  <c r="N37" i="17"/>
  <c r="N24" i="17"/>
  <c r="N15" i="17"/>
  <c r="P18" i="26"/>
  <c r="O18" i="26"/>
  <c r="P12" i="26"/>
  <c r="O12" i="26"/>
  <c r="M51" i="17"/>
  <c r="M41" i="17"/>
  <c r="M37" i="17"/>
  <c r="M24" i="17"/>
  <c r="M15" i="17"/>
  <c r="N25" i="17" l="1"/>
  <c r="O21" i="26"/>
  <c r="O26" i="26" s="1"/>
  <c r="O31" i="26" s="1"/>
  <c r="M25" i="17"/>
  <c r="M42" i="17"/>
  <c r="M52" i="17" s="1"/>
  <c r="P21" i="26"/>
  <c r="P26" i="26" s="1"/>
  <c r="P31" i="26" s="1"/>
  <c r="N42" i="17"/>
  <c r="N54" i="17" s="1"/>
  <c r="D15" i="17"/>
  <c r="N52" i="17" l="1"/>
  <c r="M54" i="17"/>
  <c r="Q6" i="17" l="1"/>
  <c r="Q10" i="17"/>
  <c r="Q11" i="17"/>
  <c r="Q12" i="17"/>
  <c r="Q13" i="17"/>
  <c r="Q14" i="17"/>
  <c r="Q18" i="17"/>
  <c r="Q19" i="17"/>
  <c r="Q20" i="17"/>
  <c r="Q22" i="17"/>
  <c r="Q23" i="17"/>
  <c r="Q30" i="17"/>
  <c r="Q31" i="17"/>
  <c r="Q32" i="17"/>
  <c r="Q33" i="17"/>
  <c r="Q34" i="17"/>
  <c r="Q35" i="17"/>
  <c r="Q40" i="17"/>
  <c r="Q41" i="17" s="1"/>
  <c r="Q45" i="17"/>
  <c r="Q46" i="17"/>
  <c r="Q47" i="17"/>
  <c r="Q48" i="17"/>
  <c r="Q49" i="17"/>
  <c r="Q50" i="17"/>
  <c r="Q24" i="17" l="1"/>
  <c r="Q51" i="17"/>
  <c r="Q37" i="17"/>
  <c r="Q42" i="17" s="1"/>
  <c r="Q15" i="17"/>
  <c r="Q52" i="17" l="1"/>
  <c r="Q54" i="17" s="1"/>
  <c r="Q25" i="17"/>
  <c r="R28" i="26"/>
  <c r="R23" i="26"/>
  <c r="R17" i="26"/>
  <c r="R16" i="26"/>
  <c r="R15" i="26"/>
  <c r="R10" i="26"/>
  <c r="R9" i="26"/>
  <c r="Q55" i="17" l="1"/>
  <c r="R18" i="26"/>
  <c r="R12" i="26"/>
  <c r="R21" i="26" l="1"/>
  <c r="R26" i="26" s="1"/>
  <c r="R31" i="26" s="1"/>
  <c r="R7" i="26"/>
  <c r="O7" i="26"/>
  <c r="P35" i="26" l="1"/>
  <c r="O35" i="26"/>
  <c r="R36" i="26" l="1"/>
  <c r="E7" i="26" l="1"/>
  <c r="I7" i="26" s="1"/>
  <c r="H6" i="17"/>
  <c r="H20" i="17" l="1"/>
  <c r="H48" i="17"/>
  <c r="I29" i="26" l="1"/>
  <c r="H49" i="17" l="1"/>
  <c r="H47" i="17"/>
  <c r="H46" i="17"/>
  <c r="H45" i="17"/>
  <c r="H36" i="17"/>
  <c r="H35" i="17"/>
  <c r="H19" i="17"/>
  <c r="H12" i="17"/>
  <c r="I24" i="26"/>
  <c r="I11" i="26"/>
  <c r="F18" i="26"/>
  <c r="F12" i="26"/>
  <c r="E41" i="17"/>
  <c r="E37" i="17"/>
  <c r="E24" i="17"/>
  <c r="E15" i="17"/>
  <c r="E25" i="17" l="1"/>
  <c r="F21" i="26"/>
  <c r="F26" i="26" s="1"/>
  <c r="E42" i="17"/>
  <c r="E51" i="17" l="1"/>
  <c r="E54" i="17" s="1"/>
  <c r="F31" i="26"/>
  <c r="F35" i="26" s="1"/>
  <c r="E55" i="17" s="1"/>
  <c r="E52" i="17" l="1"/>
  <c r="H40" i="17" l="1"/>
  <c r="H41" i="17" s="1"/>
  <c r="I28" i="26" l="1"/>
  <c r="I10" i="26" l="1"/>
  <c r="E12" i="26" l="1"/>
  <c r="I9" i="26"/>
  <c r="I12" i="26" s="1"/>
  <c r="H11" i="17" l="1"/>
  <c r="I15" i="26" l="1"/>
  <c r="H33" i="17" l="1"/>
  <c r="H14" i="17" l="1"/>
  <c r="H31" i="17" l="1"/>
  <c r="H10" i="17" l="1"/>
  <c r="H32" i="17"/>
  <c r="H18" i="17" l="1"/>
  <c r="I17" i="26" l="1"/>
  <c r="I16" i="26" l="1"/>
  <c r="I18" i="26" s="1"/>
  <c r="I21" i="26" s="1"/>
  <c r="E18" i="26"/>
  <c r="E21" i="26" s="1"/>
  <c r="H15" i="17"/>
  <c r="H30" i="17" l="1"/>
  <c r="H37" i="17" s="1"/>
  <c r="H42" i="17" s="1"/>
  <c r="D37" i="17"/>
  <c r="D42" i="17" l="1"/>
  <c r="D51" i="17"/>
  <c r="H50" i="17"/>
  <c r="H51" i="17" s="1"/>
  <c r="H52" i="17" s="1"/>
  <c r="D52" i="17" l="1"/>
  <c r="H54" i="17" s="1"/>
  <c r="H23" i="17" l="1"/>
  <c r="D24" i="17"/>
  <c r="D25" i="17" s="1"/>
  <c r="D54" i="17" s="1"/>
  <c r="H22" i="17"/>
  <c r="H24" i="17" l="1"/>
  <c r="H25" i="17" s="1"/>
  <c r="H55" i="17" s="1"/>
  <c r="E23" i="26" l="1"/>
  <c r="I23" i="26" l="1"/>
  <c r="I26" i="26" s="1"/>
  <c r="I31" i="26" s="1"/>
  <c r="E26" i="26"/>
  <c r="E31" i="26" s="1"/>
  <c r="E35" i="26" l="1"/>
  <c r="I36" i="26"/>
</calcChain>
</file>

<file path=xl/sharedStrings.xml><?xml version="1.0" encoding="utf-8"?>
<sst xmlns="http://schemas.openxmlformats.org/spreadsheetml/2006/main" count="146" uniqueCount="69">
  <si>
    <t>PASIVO</t>
  </si>
  <si>
    <t>PATRIMONIO NETO</t>
  </si>
  <si>
    <t>Ventas Netas</t>
  </si>
  <si>
    <t>Impuesto a la Renta</t>
  </si>
  <si>
    <t>Total Pasivo Corriente</t>
  </si>
  <si>
    <t>ACTIVO</t>
  </si>
  <si>
    <t xml:space="preserve">  Corriente</t>
  </si>
  <si>
    <t xml:space="preserve">  No Corriente</t>
  </si>
  <si>
    <t>Total Activo Corriente</t>
  </si>
  <si>
    <t>TOTAL ACTIVO</t>
  </si>
  <si>
    <t xml:space="preserve">     Total Activo no Corriente</t>
  </si>
  <si>
    <t>TOTAL PASIVO</t>
  </si>
  <si>
    <t xml:space="preserve">       Resultados Acumulados</t>
  </si>
  <si>
    <t xml:space="preserve">       Resultados del Ejercicio</t>
  </si>
  <si>
    <t>TOTAL PATRIMONIO NETO</t>
  </si>
  <si>
    <t>TOTAL PASIVO Y PATRIMONIO NETO</t>
  </si>
  <si>
    <t xml:space="preserve">POR EL PERIODO COMPRENDIDO ENTRE EL </t>
  </si>
  <si>
    <t>TOTAL</t>
  </si>
  <si>
    <t xml:space="preserve">     Total Pasivo no Corriente</t>
  </si>
  <si>
    <t>control</t>
  </si>
  <si>
    <t xml:space="preserve">       Disponibilidades </t>
  </si>
  <si>
    <t xml:space="preserve">       Créditos por ventas </t>
  </si>
  <si>
    <t xml:space="preserve">        Previsión para incobrables  </t>
  </si>
  <si>
    <t xml:space="preserve">       Otros Créditos </t>
  </si>
  <si>
    <t xml:space="preserve">       Bienes de Cambio </t>
  </si>
  <si>
    <t xml:space="preserve">       Cargos diferidos  NC </t>
  </si>
  <si>
    <t xml:space="preserve">       Bienes de Uso  </t>
  </si>
  <si>
    <t xml:space="preserve">       Inversiones Permanentes </t>
  </si>
  <si>
    <t xml:space="preserve">       Deudas Comerciales </t>
  </si>
  <si>
    <t xml:space="preserve">       Deudas Financieras </t>
  </si>
  <si>
    <t xml:space="preserve">       Cargas Fiscales a Pagar </t>
  </si>
  <si>
    <t xml:space="preserve">       Remuneraciones y Cargas Sociales </t>
  </si>
  <si>
    <t xml:space="preserve">       Otros Pasivos </t>
  </si>
  <si>
    <t xml:space="preserve">       Deudas Financieras LP </t>
  </si>
  <si>
    <t xml:space="preserve">       Reservas </t>
  </si>
  <si>
    <t xml:space="preserve">                                                               ( Expresado en guaraníes )</t>
  </si>
  <si>
    <t>Menos: Costos de Mercaderías Vendidas</t>
  </si>
  <si>
    <t>Ganancia Bruta</t>
  </si>
  <si>
    <t>Menos: Gastos Operativos</t>
  </si>
  <si>
    <t xml:space="preserve">         De Comercialización</t>
  </si>
  <si>
    <t xml:space="preserve">         De Administración</t>
  </si>
  <si>
    <t xml:space="preserve">         Financieros</t>
  </si>
  <si>
    <t>Resultado por Operaciones Ordinarias</t>
  </si>
  <si>
    <t>Más: Ingresos Extraordinarios</t>
  </si>
  <si>
    <t>Menos: Gastos No Operativos</t>
  </si>
  <si>
    <t>Ganancia del Ejercicio</t>
  </si>
  <si>
    <t>Diferencia de cambio (+) (-)</t>
  </si>
  <si>
    <t>Ganancia Neta</t>
  </si>
  <si>
    <t xml:space="preserve">       Provisiones</t>
  </si>
  <si>
    <t xml:space="preserve">       Capital  Social</t>
  </si>
  <si>
    <t xml:space="preserve">       Capital  a Integrar</t>
  </si>
  <si>
    <t xml:space="preserve">       Aportes Irrevocable a Capitalizar</t>
  </si>
  <si>
    <t>EL BARRIO</t>
  </si>
  <si>
    <t>BPSA</t>
  </si>
  <si>
    <t xml:space="preserve">       Ganancias Diferidas</t>
  </si>
  <si>
    <t>NETEO</t>
  </si>
  <si>
    <t xml:space="preserve">                                                     BALANCE GENERAL  CONSOLIDADO</t>
  </si>
  <si>
    <t xml:space="preserve">  ESTADOS DE RESULTADOS  CONSOLIDADO</t>
  </si>
  <si>
    <t xml:space="preserve">       Activos Intangibles</t>
  </si>
  <si>
    <t xml:space="preserve">       Previsión por Inversión en Otras Empresas</t>
  </si>
  <si>
    <t xml:space="preserve">              ( Expresado en miles de guaraníes )</t>
  </si>
  <si>
    <t xml:space="preserve">                                                               ( Expresado en miles de guaraníes )</t>
  </si>
  <si>
    <t>RUMBO NORTE</t>
  </si>
  <si>
    <t xml:space="preserve">                                                             AL 31 DE MARZO DE 2022</t>
  </si>
  <si>
    <t xml:space="preserve">                                                             AL 31 DE MARZO DE 2023</t>
  </si>
  <si>
    <t>31.03.2023</t>
  </si>
  <si>
    <t>31.03.2022</t>
  </si>
  <si>
    <t xml:space="preserve">      1° DE ENERO AL 31 DE MARZO DE 2022</t>
  </si>
  <si>
    <t xml:space="preserve">      1° DE ENERO AL 31 DE MARZO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</si>
</sst>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64" formatCode="_-* #,##0.00\ _P_t_s_-;\-* #,##0.00\ _P_t_s_-;_-* &quot;-&quot;??\ _P_t_s_-;_-@_-"/>
    <numFmt numFmtId="165" formatCode="_-* #,##0.00\ [$€]_-;\-* #,##0.00\ [$€]_-;_-* &quot;-&quot;??\ [$€]_-;_-@_-"/>
    <numFmt numFmtId="166" formatCode="#,##0_ ;[Red]\-#,##0\ 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name val="Cambria"/>
      <family val="1"/>
      <scheme val="major"/>
    </font>
    <font>
      <sz val="7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7"/>
      <color theme="1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</font>
    <font>
      <b/>
      <i/>
      <sz val="12"/>
      <name val="Cambria"/>
      <family val="1"/>
      <scheme val="major"/>
    </font>
    <font>
      <b/>
      <sz val="7"/>
      <color theme="1"/>
      <name val="Cambria"/>
      <family val="1"/>
      <scheme val="major"/>
    </font>
    <font>
      <sz val="7"/>
      <color theme="1"/>
      <name val="Cambria"/>
      <family val="1"/>
      <scheme val="major"/>
    </font>
    <font>
      <b/>
      <sz val="7"/>
      <color rgb="FF000000"/>
      <name val="Cambria"/>
      <family val="1"/>
      <scheme val="maj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7"/>
      <name val="Cambria"/>
      <family val="1"/>
      <scheme val="major"/>
    </font>
    <font>
      <sz val="7"/>
      <color rgb="FFFF0000"/>
      <name val="Calibri"/>
      <family val="2"/>
      <scheme val="minor"/>
    </font>
    <font>
      <sz val="10"/>
      <color rgb="FFFF0000"/>
      <name val="Cambria"/>
      <family val="1"/>
      <scheme val="major"/>
    </font>
    <font>
      <b/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2" fillId="0" borderId="0"/>
    <xf numFmtId="0" fontId="1" fillId="0" borderId="0"/>
    <xf numFmtId="0" fontId="6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</cellStyleXfs>
  <cellXfs count="49">
    <xf numFmtId="0" fontId="0" fillId="0" borderId="0" xfId="0"/>
    <xf numFmtId="0" fontId="4" fillId="0" borderId="0" xfId="0" applyFont="1" applyFill="1"/>
    <xf numFmtId="0" fontId="8" fillId="0" borderId="0" xfId="0" applyFont="1" applyFill="1" applyAlignment="1">
      <alignment horizontal="left" vertical="center" readingOrder="1"/>
    </xf>
    <xf numFmtId="0" fontId="8" fillId="0" borderId="2" xfId="0" applyFont="1" applyFill="1" applyBorder="1" applyAlignment="1">
      <alignment horizontal="center"/>
    </xf>
    <xf numFmtId="0" fontId="8" fillId="0" borderId="0" xfId="0" applyFont="1" applyFill="1"/>
    <xf numFmtId="3" fontId="4" fillId="0" borderId="0" xfId="0" applyNumberFormat="1" applyFont="1" applyFill="1"/>
    <xf numFmtId="3" fontId="8" fillId="0" borderId="1" xfId="0" applyNumberFormat="1" applyFont="1" applyFill="1" applyBorder="1"/>
    <xf numFmtId="3" fontId="8" fillId="0" borderId="0" xfId="0" applyNumberFormat="1" applyFont="1" applyFill="1"/>
    <xf numFmtId="3" fontId="8" fillId="0" borderId="5" xfId="0" applyNumberFormat="1" applyFont="1" applyFill="1" applyBorder="1"/>
    <xf numFmtId="3" fontId="4" fillId="0" borderId="1" xfId="0" applyNumberFormat="1" applyFont="1" applyFill="1" applyBorder="1"/>
    <xf numFmtId="3" fontId="8" fillId="0" borderId="3" xfId="0" applyNumberFormat="1" applyFont="1" applyFill="1" applyBorder="1"/>
    <xf numFmtId="0" fontId="9" fillId="0" borderId="0" xfId="0" applyFont="1" applyFill="1" applyAlignment="1">
      <alignment horizontal="left" vertical="center"/>
    </xf>
    <xf numFmtId="3" fontId="4" fillId="0" borderId="2" xfId="0" applyNumberFormat="1" applyFont="1" applyFill="1" applyBorder="1" applyAlignment="1">
      <alignment horizontal="right"/>
    </xf>
    <xf numFmtId="3" fontId="14" fillId="0" borderId="2" xfId="0" applyNumberFormat="1" applyFont="1" applyFill="1" applyBorder="1" applyAlignment="1">
      <alignment horizontal="center"/>
    </xf>
    <xf numFmtId="3" fontId="15" fillId="0" borderId="0" xfId="0" applyNumberFormat="1" applyFont="1" applyFill="1"/>
    <xf numFmtId="0" fontId="8" fillId="0" borderId="0" xfId="0" applyFont="1" applyFill="1" applyBorder="1" applyAlignment="1">
      <alignment horizontal="center"/>
    </xf>
    <xf numFmtId="3" fontId="4" fillId="0" borderId="0" xfId="0" applyNumberFormat="1" applyFont="1" applyFill="1" applyBorder="1"/>
    <xf numFmtId="3" fontId="8" fillId="0" borderId="0" xfId="0" applyNumberFormat="1" applyFont="1" applyFill="1" applyBorder="1"/>
    <xf numFmtId="3" fontId="4" fillId="0" borderId="0" xfId="0" applyNumberFormat="1" applyFont="1" applyFill="1" applyBorder="1" applyAlignment="1">
      <alignment horizontal="right"/>
    </xf>
    <xf numFmtId="0" fontId="7" fillId="0" borderId="0" xfId="0" applyFont="1" applyFill="1"/>
    <xf numFmtId="3" fontId="7" fillId="0" borderId="0" xfId="0" applyNumberFormat="1" applyFont="1" applyFill="1"/>
    <xf numFmtId="0" fontId="0" fillId="0" borderId="0" xfId="0" applyFill="1"/>
    <xf numFmtId="0" fontId="13" fillId="0" borderId="0" xfId="0" applyFont="1" applyFill="1" applyAlignment="1">
      <alignment horizontal="left" vertical="center" readingOrder="1"/>
    </xf>
    <xf numFmtId="3" fontId="5" fillId="0" borderId="0" xfId="0" applyNumberFormat="1" applyFont="1" applyFill="1" applyAlignment="1">
      <alignment horizontal="center"/>
    </xf>
    <xf numFmtId="3" fontId="5" fillId="0" borderId="0" xfId="0" applyNumberFormat="1" applyFont="1" applyFill="1"/>
    <xf numFmtId="0" fontId="3" fillId="0" borderId="0" xfId="1" applyFont="1" applyFill="1"/>
    <xf numFmtId="3" fontId="3" fillId="0" borderId="0" xfId="1" applyNumberFormat="1" applyFont="1" applyFill="1"/>
    <xf numFmtId="0" fontId="16" fillId="0" borderId="0" xfId="1" applyFont="1" applyFill="1" applyAlignment="1">
      <alignment horizontal="left" vertical="center"/>
    </xf>
    <xf numFmtId="0" fontId="10" fillId="0" borderId="0" xfId="1" applyFont="1" applyFill="1" applyAlignment="1">
      <alignment horizontal="center" vertical="center"/>
    </xf>
    <xf numFmtId="3" fontId="10" fillId="0" borderId="0" xfId="1" applyNumberFormat="1" applyFont="1" applyFill="1" applyAlignment="1">
      <alignment horizontal="center" vertical="center"/>
    </xf>
    <xf numFmtId="0" fontId="11" fillId="0" borderId="0" xfId="0" applyFont="1" applyFill="1"/>
    <xf numFmtId="0" fontId="12" fillId="0" borderId="0" xfId="0" applyFont="1" applyFill="1" applyBorder="1"/>
    <xf numFmtId="3" fontId="12" fillId="0" borderId="0" xfId="0" applyNumberFormat="1" applyFont="1" applyFill="1" applyBorder="1"/>
    <xf numFmtId="3" fontId="7" fillId="0" borderId="0" xfId="0" applyNumberFormat="1" applyFont="1" applyFill="1" applyBorder="1"/>
    <xf numFmtId="0" fontId="13" fillId="0" borderId="0" xfId="0" applyFont="1" applyFill="1" applyAlignment="1">
      <alignment horizontal="left" vertical="center"/>
    </xf>
    <xf numFmtId="3" fontId="0" fillId="0" borderId="0" xfId="0" applyNumberFormat="1" applyFill="1"/>
    <xf numFmtId="0" fontId="5" fillId="0" borderId="0" xfId="0" applyFont="1" applyFill="1"/>
    <xf numFmtId="3" fontId="5" fillId="0" borderId="1" xfId="0" applyNumberFormat="1" applyFont="1" applyFill="1" applyBorder="1"/>
    <xf numFmtId="3" fontId="5" fillId="0" borderId="2" xfId="0" applyNumberFormat="1" applyFont="1" applyFill="1" applyBorder="1"/>
    <xf numFmtId="3" fontId="5" fillId="0" borderId="5" xfId="0" applyNumberFormat="1" applyFont="1" applyFill="1" applyBorder="1"/>
    <xf numFmtId="3" fontId="0" fillId="0" borderId="4" xfId="0" applyNumberFormat="1" applyFill="1" applyBorder="1"/>
    <xf numFmtId="3" fontId="15" fillId="0" borderId="0" xfId="0" applyNumberFormat="1" applyFont="1" applyFill="1" applyAlignment="1">
      <alignment horizontal="center"/>
    </xf>
    <xf numFmtId="3" fontId="17" fillId="0" borderId="0" xfId="0" applyNumberFormat="1" applyFont="1" applyFill="1"/>
    <xf numFmtId="166" fontId="7" fillId="0" borderId="0" xfId="0" applyNumberFormat="1" applyFont="1"/>
    <xf numFmtId="166" fontId="0" fillId="0" borderId="0" xfId="0" applyNumberFormat="1"/>
    <xf numFmtId="3" fontId="7" fillId="0" borderId="0" xfId="0" applyNumberFormat="1" applyFont="1"/>
    <xf numFmtId="0" fontId="18" fillId="0" borderId="0" xfId="1" applyFont="1" applyFill="1"/>
    <xf numFmtId="3" fontId="0" fillId="0" borderId="0" xfId="0" applyNumberFormat="1" applyFont="1" applyFill="1"/>
    <xf numFmtId="3" fontId="19" fillId="0" borderId="0" xfId="0" applyNumberFormat="1" applyFont="1" applyFill="1"/>
  </cellXfs>
  <cellStyles count="13">
    <cellStyle name="Euro" xfId="12"/>
    <cellStyle name="Millares 2" xfId="2"/>
    <cellStyle name="Millares 2 2" xfId="3"/>
    <cellStyle name="Millares 2 2 2" xfId="4"/>
    <cellStyle name="Millares 2 3" xfId="5"/>
    <cellStyle name="Millares 3" xfId="6"/>
    <cellStyle name="Millares 3 2" xfId="7"/>
    <cellStyle name="Millares 4" xfId="11"/>
    <cellStyle name="Normal" xfId="0" builtinId="0"/>
    <cellStyle name="Normal 2" xfId="1"/>
    <cellStyle name="Normal 2 2" xfId="8"/>
    <cellStyle name="Normal 3" xfId="9"/>
    <cellStyle name="Normal 4" xfId="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oaquin\Documents\GRUPO\BPSA\CNV\A&#241;o%202023\Anexo_1-Circular_003_23_Notas_EEFF_BPSA%20Marzo%202023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oaquin\Documents\GRUPO\BPSA\CNV\A&#241;o%202022\4to%20trimestre\Anexo_1-Circular_003_23_Notas_EEFF_BPSA%20Dic%20202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Información General"/>
      <sheetName val="BG"/>
      <sheetName val="ER"/>
      <sheetName val="EVPN"/>
      <sheetName val="EFE"/>
      <sheetName val="Nota1"/>
      <sheetName val="Nota 2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Nota 41"/>
      <sheetName val="Base de Monedas"/>
    </sheetNames>
    <sheetDataSet>
      <sheetData sheetId="0"/>
      <sheetData sheetId="1"/>
      <sheetData sheetId="2">
        <row r="14">
          <cell r="F14">
            <v>1504980.67</v>
          </cell>
          <cell r="G14">
            <v>616042.77800000005</v>
          </cell>
        </row>
        <row r="16">
          <cell r="F16">
            <v>17299648.100000001</v>
          </cell>
          <cell r="G16">
            <v>21212945.587000005</v>
          </cell>
        </row>
        <row r="17">
          <cell r="F17">
            <v>44802117.671000004</v>
          </cell>
          <cell r="G17">
            <v>19348883.701999996</v>
          </cell>
        </row>
        <row r="18">
          <cell r="F18">
            <v>1599788.2790000001</v>
          </cell>
          <cell r="G18">
            <v>264139.98</v>
          </cell>
        </row>
        <row r="23">
          <cell r="F23">
            <v>8534774.2129999995</v>
          </cell>
          <cell r="G23">
            <v>771447.7080000001</v>
          </cell>
        </row>
        <row r="24">
          <cell r="F24">
            <v>14550139.858999997</v>
          </cell>
          <cell r="G24">
            <v>14971615.671</v>
          </cell>
        </row>
        <row r="26">
          <cell r="F26">
            <v>270792.93099999998</v>
          </cell>
          <cell r="G26">
            <v>137561.47000000009</v>
          </cell>
        </row>
        <row r="32">
          <cell r="F32">
            <v>5814752.4560000002</v>
          </cell>
          <cell r="G32">
            <v>9971519.2200000007</v>
          </cell>
        </row>
        <row r="33">
          <cell r="F33">
            <v>11631806.454</v>
          </cell>
          <cell r="G33">
            <v>4815069.0422060369</v>
          </cell>
        </row>
        <row r="34">
          <cell r="F34">
            <v>4012508.7369999997</v>
          </cell>
          <cell r="G34">
            <v>5056025.6599999992</v>
          </cell>
        </row>
        <row r="35">
          <cell r="F35">
            <v>294949.54000000004</v>
          </cell>
          <cell r="G35">
            <v>312593.28700000001</v>
          </cell>
        </row>
        <row r="36">
          <cell r="F36">
            <v>444680.489</v>
          </cell>
          <cell r="G36">
            <v>316071.94</v>
          </cell>
        </row>
        <row r="37">
          <cell r="F37">
            <v>601800.71900000004</v>
          </cell>
          <cell r="G37">
            <v>495749.723</v>
          </cell>
        </row>
        <row r="38">
          <cell r="F38">
            <v>183177.633</v>
          </cell>
          <cell r="G38">
            <v>1505007.54</v>
          </cell>
        </row>
        <row r="41">
          <cell r="F41">
            <v>21837677.816</v>
          </cell>
          <cell r="G41">
            <v>20999905.944000002</v>
          </cell>
        </row>
        <row r="47">
          <cell r="F47">
            <v>26207000</v>
          </cell>
          <cell r="G47">
            <v>10000000</v>
          </cell>
        </row>
        <row r="48">
          <cell r="G48">
            <v>2222952.6009999998</v>
          </cell>
        </row>
        <row r="49">
          <cell r="F49">
            <v>361387.05</v>
          </cell>
          <cell r="G49">
            <v>637064.73700000008</v>
          </cell>
        </row>
        <row r="50">
          <cell r="F50">
            <v>15477832.514</v>
          </cell>
          <cell r="G50">
            <v>3847456.99</v>
          </cell>
        </row>
        <row r="51">
          <cell r="G51">
            <v>-1524552.2910000002</v>
          </cell>
        </row>
      </sheetData>
      <sheetData sheetId="3">
        <row r="13">
          <cell r="C13">
            <v>8627301.5899999999</v>
          </cell>
          <cell r="D13">
            <v>8208784.5209999997</v>
          </cell>
        </row>
        <row r="14">
          <cell r="C14">
            <v>-5631041.8959999997</v>
          </cell>
          <cell r="D14">
            <v>-5407237.5449999999</v>
          </cell>
        </row>
        <row r="16">
          <cell r="C16">
            <v>205608.25399999999</v>
          </cell>
          <cell r="D16">
            <v>186156.45299999998</v>
          </cell>
        </row>
        <row r="17">
          <cell r="C17">
            <v>2966527.4984000004</v>
          </cell>
          <cell r="D17">
            <v>2454853.3169999998</v>
          </cell>
        </row>
        <row r="18">
          <cell r="C18">
            <v>436288.67200000002</v>
          </cell>
          <cell r="D18">
            <v>58126.373999999996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>
        <row r="11">
          <cell r="G11">
            <v>67568.775999999998</v>
          </cell>
        </row>
        <row r="12">
          <cell r="F12">
            <v>5050000</v>
          </cell>
          <cell r="G12">
            <v>2000000</v>
          </cell>
        </row>
        <row r="14">
          <cell r="F14">
            <v>0</v>
          </cell>
          <cell r="G14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8">
          <cell r="C8">
            <v>134579.70800000001</v>
          </cell>
        </row>
        <row r="9">
          <cell r="B9">
            <v>6484255.9929999998</v>
          </cell>
          <cell r="C9">
            <v>382097.96</v>
          </cell>
        </row>
        <row r="10">
          <cell r="B10">
            <v>260412.31599999999</v>
          </cell>
          <cell r="C10">
            <v>218663.58</v>
          </cell>
        </row>
      </sheetData>
      <sheetData sheetId="29"/>
      <sheetData sheetId="30"/>
      <sheetData sheetId="31"/>
      <sheetData sheetId="32">
        <row r="31">
          <cell r="C31">
            <v>1457185.4480000003</v>
          </cell>
          <cell r="F31">
            <v>1568987.5649999999</v>
          </cell>
        </row>
      </sheetData>
      <sheetData sheetId="33">
        <row r="12">
          <cell r="B12">
            <v>14037.878000000001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Información General"/>
      <sheetName val="BG"/>
      <sheetName val="ER"/>
      <sheetName val="EVPN"/>
      <sheetName val="EFE"/>
      <sheetName val="Nota1"/>
      <sheetName val="Nota 2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Base de Moned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6">
          <cell r="G16">
            <v>84621.032000000007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S58"/>
  <sheetViews>
    <sheetView showGridLines="0" tabSelected="1" topLeftCell="E1" workbookViewId="0">
      <selection activeCell="K5" sqref="K5"/>
    </sheetView>
  </sheetViews>
  <sheetFormatPr baseColWidth="10" defaultColWidth="11.44140625" defaultRowHeight="14.4" x14ac:dyDescent="0.3"/>
  <cols>
    <col min="1" max="1" width="5" style="21" customWidth="1"/>
    <col min="2" max="2" width="30.5546875" style="19" bestFit="1" customWidth="1"/>
    <col min="3" max="3" width="11.44140625" style="19"/>
    <col min="4" max="4" width="12" style="19" customWidth="1"/>
    <col min="5" max="5" width="14.44140625" style="19" bestFit="1" customWidth="1"/>
    <col min="6" max="6" width="8.109375" style="19" customWidth="1"/>
    <col min="7" max="7" width="12" style="19" customWidth="1"/>
    <col min="8" max="8" width="9.33203125" style="19" bestFit="1" customWidth="1"/>
    <col min="9" max="9" width="2.6640625" style="19" customWidth="1"/>
    <col min="10" max="10" width="3" style="21" customWidth="1"/>
    <col min="11" max="11" width="30.5546875" style="19" bestFit="1" customWidth="1"/>
    <col min="12" max="12" width="11.44140625" style="19"/>
    <col min="13" max="13" width="12" style="19" customWidth="1"/>
    <col min="14" max="14" width="14.44140625" style="19" bestFit="1" customWidth="1"/>
    <col min="15" max="15" width="10" style="19" customWidth="1"/>
    <col min="16" max="16" width="6.88671875" style="19" bestFit="1" customWidth="1"/>
    <col min="17" max="17" width="12" style="19" customWidth="1"/>
    <col min="18" max="18" width="11.44140625" style="21"/>
    <col min="19" max="19" width="12.6640625" style="21" bestFit="1" customWidth="1"/>
    <col min="20" max="16384" width="11.44140625" style="21"/>
  </cols>
  <sheetData>
    <row r="2" spans="1:19" x14ac:dyDescent="0.3">
      <c r="A2" s="2" t="s">
        <v>56</v>
      </c>
      <c r="B2" s="2" t="s">
        <v>56</v>
      </c>
      <c r="D2" s="1"/>
      <c r="E2" s="1"/>
      <c r="F2" s="1"/>
      <c r="G2" s="1"/>
      <c r="H2" s="1"/>
      <c r="I2" s="1"/>
      <c r="J2" s="2" t="s">
        <v>56</v>
      </c>
      <c r="K2" s="2" t="s">
        <v>56</v>
      </c>
      <c r="M2" s="1"/>
      <c r="N2" s="1"/>
      <c r="O2" s="1"/>
      <c r="P2" s="1"/>
      <c r="Q2" s="1"/>
    </row>
    <row r="3" spans="1:19" x14ac:dyDescent="0.3">
      <c r="A3" s="2"/>
      <c r="B3" s="2" t="s">
        <v>64</v>
      </c>
      <c r="D3" s="1"/>
      <c r="E3" s="1"/>
      <c r="F3" s="1"/>
      <c r="G3" s="1"/>
      <c r="H3" s="1"/>
      <c r="I3" s="1"/>
      <c r="J3" s="2"/>
      <c r="K3" s="2" t="s">
        <v>63</v>
      </c>
      <c r="M3" s="1"/>
      <c r="N3" s="1"/>
      <c r="O3" s="1"/>
      <c r="P3" s="1"/>
      <c r="Q3" s="1"/>
    </row>
    <row r="4" spans="1:19" x14ac:dyDescent="0.3">
      <c r="A4" s="22" t="s">
        <v>35</v>
      </c>
      <c r="B4" s="22" t="s">
        <v>61</v>
      </c>
      <c r="C4" s="1"/>
      <c r="D4" s="1"/>
      <c r="E4" s="1"/>
      <c r="F4" s="1"/>
      <c r="G4" s="1"/>
      <c r="H4" s="1"/>
      <c r="I4" s="1"/>
      <c r="J4" s="22"/>
      <c r="K4" s="22" t="s">
        <v>61</v>
      </c>
      <c r="L4" s="1"/>
      <c r="M4" s="1"/>
      <c r="N4" s="1"/>
      <c r="O4" s="1"/>
      <c r="P4" s="1"/>
      <c r="Q4" s="1"/>
    </row>
    <row r="5" spans="1:19" x14ac:dyDescent="0.3">
      <c r="B5" s="22"/>
      <c r="C5" s="1"/>
      <c r="D5" s="23" t="s">
        <v>53</v>
      </c>
      <c r="E5" s="23" t="s">
        <v>62</v>
      </c>
      <c r="F5" s="24"/>
      <c r="G5" s="23" t="s">
        <v>55</v>
      </c>
      <c r="H5" s="23" t="s">
        <v>17</v>
      </c>
      <c r="I5" s="1"/>
      <c r="K5" s="22"/>
      <c r="L5" s="1"/>
      <c r="M5" s="23" t="s">
        <v>53</v>
      </c>
      <c r="N5" s="23" t="s">
        <v>62</v>
      </c>
      <c r="O5" s="24"/>
      <c r="P5" s="23" t="s">
        <v>55</v>
      </c>
      <c r="Q5" s="23" t="s">
        <v>17</v>
      </c>
    </row>
    <row r="6" spans="1:19" x14ac:dyDescent="0.3">
      <c r="B6" s="1"/>
      <c r="C6" s="1"/>
      <c r="D6" s="3" t="s">
        <v>65</v>
      </c>
      <c r="E6" s="15"/>
      <c r="F6" s="15"/>
      <c r="G6" s="15"/>
      <c r="H6" s="3" t="str">
        <f>D6</f>
        <v>31.03.2023</v>
      </c>
      <c r="I6" s="1"/>
      <c r="K6" s="1"/>
      <c r="L6" s="1"/>
      <c r="M6" s="3" t="s">
        <v>66</v>
      </c>
      <c r="N6" s="15"/>
      <c r="O6" s="15"/>
      <c r="P6" s="15"/>
      <c r="Q6" s="3" t="str">
        <f>M6</f>
        <v>31.03.2022</v>
      </c>
    </row>
    <row r="7" spans="1:19" x14ac:dyDescent="0.3">
      <c r="B7" s="4" t="s">
        <v>5</v>
      </c>
      <c r="C7" s="1"/>
      <c r="D7" s="1"/>
      <c r="E7" s="1"/>
      <c r="F7" s="5"/>
      <c r="G7" s="1"/>
      <c r="H7" s="1"/>
      <c r="I7" s="1"/>
      <c r="K7" s="4" t="s">
        <v>5</v>
      </c>
      <c r="L7" s="1"/>
      <c r="M7" s="1"/>
      <c r="N7" s="1"/>
      <c r="O7" s="1"/>
      <c r="P7" s="1"/>
      <c r="Q7" s="1"/>
    </row>
    <row r="8" spans="1:19" ht="6" customHeight="1" x14ac:dyDescent="0.3">
      <c r="B8" s="1"/>
      <c r="C8" s="1"/>
      <c r="D8" s="1"/>
      <c r="E8" s="1"/>
      <c r="F8" s="1"/>
      <c r="G8" s="1"/>
      <c r="H8" s="1"/>
      <c r="I8" s="1"/>
      <c r="K8" s="1"/>
      <c r="L8" s="1"/>
      <c r="M8" s="1"/>
      <c r="N8" s="1"/>
      <c r="O8" s="1"/>
      <c r="P8" s="1"/>
      <c r="Q8" s="1"/>
    </row>
    <row r="9" spans="1:19" x14ac:dyDescent="0.3">
      <c r="B9" s="4" t="s">
        <v>6</v>
      </c>
      <c r="C9" s="1"/>
      <c r="D9" s="1"/>
      <c r="E9" s="1"/>
      <c r="F9" s="1"/>
      <c r="G9" s="1"/>
      <c r="H9" s="1"/>
      <c r="I9" s="1"/>
      <c r="K9" s="4" t="s">
        <v>6</v>
      </c>
      <c r="L9" s="1"/>
      <c r="M9" s="1"/>
      <c r="N9" s="1"/>
      <c r="O9" s="1"/>
      <c r="P9" s="1"/>
      <c r="Q9" s="1"/>
    </row>
    <row r="10" spans="1:19" x14ac:dyDescent="0.3">
      <c r="B10" s="1" t="s">
        <v>20</v>
      </c>
      <c r="C10" s="1"/>
      <c r="D10" s="5">
        <f>[1]BG!$F$14</f>
        <v>1504980.67</v>
      </c>
      <c r="E10" s="5">
        <v>0</v>
      </c>
      <c r="F10" s="5"/>
      <c r="G10" s="5"/>
      <c r="H10" s="5">
        <f>SUM(D10:G10)</f>
        <v>1504980.67</v>
      </c>
      <c r="I10" s="5"/>
      <c r="K10" s="1" t="s">
        <v>20</v>
      </c>
      <c r="L10" s="1"/>
      <c r="M10" s="5">
        <f>[1]BG!$G$14</f>
        <v>616042.77800000005</v>
      </c>
      <c r="N10" s="5">
        <v>0</v>
      </c>
      <c r="O10" s="5"/>
      <c r="P10" s="5"/>
      <c r="Q10" s="5">
        <f>SUM(M10:P10)</f>
        <v>616042.77800000005</v>
      </c>
      <c r="S10" s="35"/>
    </row>
    <row r="11" spans="1:19" x14ac:dyDescent="0.3">
      <c r="B11" s="1" t="s">
        <v>21</v>
      </c>
      <c r="C11" s="1"/>
      <c r="D11" s="5">
        <f>[1]BG!$F$16-D12</f>
        <v>18058011.276000001</v>
      </c>
      <c r="E11" s="5">
        <v>0</v>
      </c>
      <c r="F11" s="45"/>
      <c r="G11" s="5"/>
      <c r="H11" s="5">
        <f t="shared" ref="H11:H14" si="0">SUM(D11:G11)</f>
        <v>18058011.276000001</v>
      </c>
      <c r="I11" s="5"/>
      <c r="K11" s="1" t="s">
        <v>21</v>
      </c>
      <c r="L11" s="1"/>
      <c r="M11" s="5">
        <f>[1]BG!$G$16-M12</f>
        <v>21971308.763000004</v>
      </c>
      <c r="N11" s="5">
        <v>0</v>
      </c>
      <c r="O11" s="45"/>
      <c r="P11" s="5"/>
      <c r="Q11" s="5">
        <f t="shared" ref="Q11:Q14" si="1">SUM(M11:P11)</f>
        <v>21971308.763000004</v>
      </c>
    </row>
    <row r="12" spans="1:19" x14ac:dyDescent="0.3">
      <c r="B12" s="1" t="s">
        <v>22</v>
      </c>
      <c r="C12" s="1"/>
      <c r="D12" s="5">
        <f>-758363.176</f>
        <v>-758363.17599999998</v>
      </c>
      <c r="E12" s="5">
        <v>0</v>
      </c>
      <c r="F12" s="5"/>
      <c r="G12" s="5"/>
      <c r="H12" s="5">
        <f t="shared" si="0"/>
        <v>-758363.17599999998</v>
      </c>
      <c r="I12" s="42"/>
      <c r="K12" s="1" t="s">
        <v>22</v>
      </c>
      <c r="L12" s="1"/>
      <c r="M12" s="5">
        <f>-758363.176</f>
        <v>-758363.17599999998</v>
      </c>
      <c r="N12" s="5">
        <v>0</v>
      </c>
      <c r="O12" s="5"/>
      <c r="P12" s="5"/>
      <c r="Q12" s="5">
        <f t="shared" si="1"/>
        <v>-758363.17599999998</v>
      </c>
    </row>
    <row r="13" spans="1:19" x14ac:dyDescent="0.3">
      <c r="B13" s="1" t="s">
        <v>23</v>
      </c>
      <c r="C13" s="1"/>
      <c r="D13" s="5">
        <f>[1]BG!$F$17</f>
        <v>44802117.671000004</v>
      </c>
      <c r="E13" s="5">
        <v>0</v>
      </c>
      <c r="F13" s="5"/>
      <c r="G13" s="48"/>
      <c r="H13" s="5">
        <f t="shared" si="0"/>
        <v>44802117.671000004</v>
      </c>
      <c r="I13" s="42"/>
      <c r="K13" s="1" t="s">
        <v>23</v>
      </c>
      <c r="L13" s="1"/>
      <c r="M13" s="5">
        <f>[1]BG!$G$17</f>
        <v>19348883.701999996</v>
      </c>
      <c r="N13" s="5">
        <v>0</v>
      </c>
      <c r="O13" s="5"/>
      <c r="P13" s="5"/>
      <c r="Q13" s="5">
        <f t="shared" si="1"/>
        <v>19348883.701999996</v>
      </c>
    </row>
    <row r="14" spans="1:19" x14ac:dyDescent="0.3">
      <c r="B14" s="1" t="s">
        <v>24</v>
      </c>
      <c r="C14" s="1"/>
      <c r="D14" s="5">
        <f>[1]BG!$F$18</f>
        <v>1599788.2790000001</v>
      </c>
      <c r="E14" s="16">
        <v>0</v>
      </c>
      <c r="F14" s="16"/>
      <c r="G14" s="16"/>
      <c r="H14" s="5">
        <f t="shared" si="0"/>
        <v>1599788.2790000001</v>
      </c>
      <c r="I14" s="5"/>
      <c r="K14" s="1" t="s">
        <v>24</v>
      </c>
      <c r="L14" s="1"/>
      <c r="M14" s="5">
        <f>[1]BG!$G$18</f>
        <v>264139.98</v>
      </c>
      <c r="N14" s="16">
        <v>0</v>
      </c>
      <c r="O14" s="16"/>
      <c r="P14" s="16"/>
      <c r="Q14" s="5">
        <f t="shared" si="1"/>
        <v>264139.98</v>
      </c>
    </row>
    <row r="15" spans="1:19" x14ac:dyDescent="0.3">
      <c r="B15" s="4" t="s">
        <v>8</v>
      </c>
      <c r="C15" s="1"/>
      <c r="D15" s="6">
        <f>SUM(D10:D14)</f>
        <v>65206534.720000006</v>
      </c>
      <c r="E15" s="6">
        <f>SUM(E10:E14)</f>
        <v>0</v>
      </c>
      <c r="F15" s="6"/>
      <c r="G15" s="17"/>
      <c r="H15" s="6">
        <f>SUM(H10:H14)</f>
        <v>65206534.720000006</v>
      </c>
      <c r="I15" s="7"/>
      <c r="K15" s="4" t="s">
        <v>8</v>
      </c>
      <c r="L15" s="1"/>
      <c r="M15" s="6">
        <f>SUM(M10:M14)</f>
        <v>41442012.046999998</v>
      </c>
      <c r="N15" s="6">
        <f t="shared" ref="N15:Q15" si="2">SUM(N10:N14)</f>
        <v>0</v>
      </c>
      <c r="O15" s="6"/>
      <c r="P15" s="17"/>
      <c r="Q15" s="6">
        <f t="shared" si="2"/>
        <v>41442012.046999998</v>
      </c>
    </row>
    <row r="16" spans="1:19" ht="9" customHeight="1" x14ac:dyDescent="0.3">
      <c r="B16" s="1"/>
      <c r="C16" s="1"/>
      <c r="D16" s="5"/>
      <c r="E16" s="5"/>
      <c r="F16" s="5"/>
      <c r="G16" s="5"/>
      <c r="H16" s="5"/>
      <c r="I16" s="5"/>
      <c r="K16" s="1"/>
      <c r="L16" s="1"/>
      <c r="M16" s="5"/>
      <c r="N16" s="5"/>
      <c r="O16" s="5"/>
      <c r="P16" s="5"/>
      <c r="Q16" s="5"/>
    </row>
    <row r="17" spans="2:17" x14ac:dyDescent="0.3">
      <c r="B17" s="4" t="s">
        <v>7</v>
      </c>
      <c r="C17" s="1"/>
      <c r="D17" s="5"/>
      <c r="E17" s="5"/>
      <c r="F17" s="5"/>
      <c r="G17" s="5"/>
      <c r="H17" s="5"/>
      <c r="I17" s="5"/>
      <c r="K17" s="4" t="s">
        <v>7</v>
      </c>
      <c r="L17" s="1"/>
      <c r="M17" s="5"/>
      <c r="N17" s="5"/>
      <c r="O17" s="5"/>
      <c r="P17" s="5"/>
      <c r="Q17" s="5"/>
    </row>
    <row r="18" spans="2:17" x14ac:dyDescent="0.3">
      <c r="B18" s="1" t="s">
        <v>25</v>
      </c>
      <c r="C18" s="1"/>
      <c r="D18" s="5">
        <f>'[1]Nota 6'!$F$14</f>
        <v>0</v>
      </c>
      <c r="E18" s="5">
        <v>0</v>
      </c>
      <c r="F18" s="5"/>
      <c r="G18" s="5"/>
      <c r="H18" s="5">
        <f t="shared" ref="H18:H23" si="3">SUM(D18:G18)</f>
        <v>0</v>
      </c>
      <c r="I18" s="5"/>
      <c r="K18" s="1" t="s">
        <v>25</v>
      </c>
      <c r="L18" s="1"/>
      <c r="M18" s="5">
        <f>'[1]Nota 6'!$G$14+'[1]Nota 6'!$G$11</f>
        <v>67568.775999999998</v>
      </c>
      <c r="N18" s="5">
        <v>0</v>
      </c>
      <c r="O18" s="5"/>
      <c r="P18" s="5"/>
      <c r="Q18" s="5">
        <f t="shared" ref="Q18:Q23" si="4">SUM(M18:P18)</f>
        <v>67568.775999999998</v>
      </c>
    </row>
    <row r="19" spans="2:17" x14ac:dyDescent="0.3">
      <c r="B19" s="1" t="s">
        <v>26</v>
      </c>
      <c r="C19" s="1"/>
      <c r="D19" s="5">
        <f>[1]BG!$F$24</f>
        <v>14550139.858999997</v>
      </c>
      <c r="E19" s="5">
        <v>10985698.949999999</v>
      </c>
      <c r="F19" s="43"/>
      <c r="G19" s="5"/>
      <c r="H19" s="5">
        <f t="shared" si="3"/>
        <v>25535838.808999997</v>
      </c>
      <c r="I19" s="5"/>
      <c r="K19" s="1" t="s">
        <v>26</v>
      </c>
      <c r="L19" s="1"/>
      <c r="M19" s="5">
        <f>[1]BG!$G$24</f>
        <v>14971615.671</v>
      </c>
      <c r="N19" s="5">
        <v>0</v>
      </c>
      <c r="O19" s="43"/>
      <c r="P19" s="5"/>
      <c r="Q19" s="5">
        <f t="shared" si="4"/>
        <v>14971615.671</v>
      </c>
    </row>
    <row r="20" spans="2:17" x14ac:dyDescent="0.3">
      <c r="B20" s="1" t="s">
        <v>58</v>
      </c>
      <c r="C20" s="1"/>
      <c r="D20" s="5">
        <f>[1]BG!$F$26</f>
        <v>270792.93099999998</v>
      </c>
      <c r="E20" s="5">
        <v>0</v>
      </c>
      <c r="F20" s="5"/>
      <c r="G20" s="5"/>
      <c r="H20" s="5">
        <f t="shared" si="3"/>
        <v>270792.93099999998</v>
      </c>
      <c r="I20" s="5"/>
      <c r="K20" s="1" t="s">
        <v>58</v>
      </c>
      <c r="L20" s="1"/>
      <c r="M20" s="5">
        <f>[1]BG!$G$26</f>
        <v>137561.47000000009</v>
      </c>
      <c r="N20" s="5">
        <v>0</v>
      </c>
      <c r="O20" s="5"/>
      <c r="P20" s="5"/>
      <c r="Q20" s="5">
        <f t="shared" si="4"/>
        <v>137561.47000000009</v>
      </c>
    </row>
    <row r="21" spans="2:17" x14ac:dyDescent="0.3">
      <c r="B21" s="1" t="s">
        <v>21</v>
      </c>
      <c r="C21" s="1"/>
      <c r="D21" s="5">
        <v>0</v>
      </c>
      <c r="E21" s="5">
        <v>0</v>
      </c>
      <c r="F21" s="5"/>
      <c r="G21" s="5"/>
      <c r="H21" s="5">
        <v>0</v>
      </c>
      <c r="I21" s="5"/>
      <c r="K21" s="1" t="s">
        <v>21</v>
      </c>
      <c r="L21" s="1"/>
      <c r="M21" s="5">
        <v>0</v>
      </c>
      <c r="N21" s="5"/>
      <c r="O21" s="5"/>
      <c r="P21" s="5"/>
      <c r="Q21" s="5"/>
    </row>
    <row r="22" spans="2:17" x14ac:dyDescent="0.3">
      <c r="B22" s="1" t="s">
        <v>27</v>
      </c>
      <c r="C22" s="1"/>
      <c r="D22" s="5">
        <f>[1]BG!$F$23+'[1]Nota 6'!$F$12</f>
        <v>13584774.213</v>
      </c>
      <c r="E22" s="5">
        <v>0</v>
      </c>
      <c r="F22" s="5"/>
      <c r="G22" s="5">
        <f>-2347000</f>
        <v>-2347000</v>
      </c>
      <c r="H22" s="5">
        <f t="shared" si="3"/>
        <v>11237774.213</v>
      </c>
      <c r="I22" s="5"/>
      <c r="K22" s="1" t="s">
        <v>27</v>
      </c>
      <c r="L22" s="1"/>
      <c r="M22" s="5">
        <f>[1]BG!$G$23+'[1]Nota 6'!$G$12</f>
        <v>2771447.7080000001</v>
      </c>
      <c r="N22" s="5">
        <v>0</v>
      </c>
      <c r="O22" s="5"/>
      <c r="P22" s="5"/>
      <c r="Q22" s="5">
        <f t="shared" si="4"/>
        <v>2771447.7080000001</v>
      </c>
    </row>
    <row r="23" spans="2:17" x14ac:dyDescent="0.3">
      <c r="B23" s="1" t="s">
        <v>59</v>
      </c>
      <c r="C23" s="1"/>
      <c r="D23" s="5">
        <v>0</v>
      </c>
      <c r="E23" s="5">
        <v>0</v>
      </c>
      <c r="F23" s="5"/>
      <c r="H23" s="5">
        <f t="shared" si="3"/>
        <v>0</v>
      </c>
      <c r="I23" s="5"/>
      <c r="K23" s="1" t="s">
        <v>59</v>
      </c>
      <c r="L23" s="1"/>
      <c r="M23" s="5">
        <v>0</v>
      </c>
      <c r="N23" s="5">
        <v>0</v>
      </c>
      <c r="O23" s="5"/>
      <c r="Q23" s="5">
        <f t="shared" si="4"/>
        <v>0</v>
      </c>
    </row>
    <row r="24" spans="2:17" x14ac:dyDescent="0.3">
      <c r="B24" s="4" t="s">
        <v>10</v>
      </c>
      <c r="C24" s="1"/>
      <c r="D24" s="6">
        <f>SUM(D18:D23)</f>
        <v>28405707.002999999</v>
      </c>
      <c r="E24" s="6">
        <f>SUM(E18:E23)</f>
        <v>10985698.949999999</v>
      </c>
      <c r="F24" s="6"/>
      <c r="G24" s="17"/>
      <c r="H24" s="6">
        <f>SUM(H18:H23)</f>
        <v>37044405.952999994</v>
      </c>
      <c r="I24" s="7"/>
      <c r="K24" s="4" t="s">
        <v>10</v>
      </c>
      <c r="L24" s="1"/>
      <c r="M24" s="6">
        <f>SUM(M18:M23)</f>
        <v>17948193.625</v>
      </c>
      <c r="N24" s="6">
        <f>SUM(N18:N23)</f>
        <v>0</v>
      </c>
      <c r="O24" s="6"/>
      <c r="P24" s="17"/>
      <c r="Q24" s="6">
        <f>SUM(Q18:Q23)</f>
        <v>17948193.625</v>
      </c>
    </row>
    <row r="25" spans="2:17" ht="15" thickBot="1" x14ac:dyDescent="0.35">
      <c r="B25" s="4" t="s">
        <v>9</v>
      </c>
      <c r="C25" s="1"/>
      <c r="D25" s="8">
        <f>D24+D15</f>
        <v>93612241.723000005</v>
      </c>
      <c r="E25" s="8">
        <f>E24+E15</f>
        <v>10985698.949999999</v>
      </c>
      <c r="F25" s="8"/>
      <c r="G25" s="17"/>
      <c r="H25" s="8">
        <f>H24+H15</f>
        <v>102250940.67300001</v>
      </c>
      <c r="I25" s="7"/>
      <c r="K25" s="4" t="s">
        <v>9</v>
      </c>
      <c r="L25" s="1"/>
      <c r="M25" s="8">
        <f>M24+M15</f>
        <v>59390205.671999998</v>
      </c>
      <c r="N25" s="8">
        <f>N24+N15</f>
        <v>0</v>
      </c>
      <c r="O25" s="8"/>
      <c r="P25" s="17"/>
      <c r="Q25" s="8">
        <f>Q24+Q15</f>
        <v>59390205.671999998</v>
      </c>
    </row>
    <row r="26" spans="2:17" ht="6.75" customHeight="1" x14ac:dyDescent="0.3">
      <c r="B26" s="1"/>
      <c r="C26" s="1"/>
      <c r="D26" s="5"/>
      <c r="E26" s="5"/>
      <c r="F26" s="5"/>
      <c r="G26" s="5"/>
      <c r="H26" s="5"/>
      <c r="I26" s="5"/>
      <c r="K26" s="1"/>
      <c r="L26" s="1"/>
      <c r="M26" s="5"/>
      <c r="N26" s="5"/>
      <c r="O26" s="5"/>
      <c r="P26" s="5"/>
      <c r="Q26" s="5"/>
    </row>
    <row r="27" spans="2:17" x14ac:dyDescent="0.3">
      <c r="B27" s="4" t="s">
        <v>0</v>
      </c>
      <c r="C27" s="1"/>
      <c r="D27" s="5"/>
      <c r="E27" s="5"/>
      <c r="F27" s="5"/>
      <c r="G27" s="5"/>
      <c r="H27" s="5"/>
      <c r="I27" s="5"/>
      <c r="K27" s="4" t="s">
        <v>0</v>
      </c>
      <c r="L27" s="1"/>
      <c r="M27" s="5"/>
      <c r="N27" s="5"/>
      <c r="O27" s="5"/>
      <c r="P27" s="5"/>
      <c r="Q27" s="5"/>
    </row>
    <row r="28" spans="2:17" ht="6" customHeight="1" x14ac:dyDescent="0.3">
      <c r="B28" s="1"/>
      <c r="C28" s="1"/>
      <c r="D28" s="5"/>
      <c r="E28" s="5"/>
      <c r="F28" s="5"/>
      <c r="G28" s="5"/>
      <c r="H28" s="5"/>
      <c r="I28" s="5"/>
      <c r="K28" s="1"/>
      <c r="L28" s="1"/>
      <c r="M28" s="5"/>
      <c r="N28" s="5"/>
      <c r="O28" s="5"/>
      <c r="P28" s="5"/>
      <c r="Q28" s="5"/>
    </row>
    <row r="29" spans="2:17" x14ac:dyDescent="0.3">
      <c r="B29" s="4" t="s">
        <v>6</v>
      </c>
      <c r="C29" s="1"/>
      <c r="D29" s="5"/>
      <c r="E29" s="5"/>
      <c r="F29" s="5"/>
      <c r="G29" s="5"/>
      <c r="H29" s="5"/>
      <c r="I29" s="5"/>
      <c r="K29" s="4" t="s">
        <v>6</v>
      </c>
      <c r="L29" s="1"/>
      <c r="M29" s="5"/>
      <c r="N29" s="5"/>
      <c r="O29" s="5"/>
      <c r="P29" s="5"/>
      <c r="Q29" s="5"/>
    </row>
    <row r="30" spans="2:17" x14ac:dyDescent="0.3">
      <c r="B30" s="1" t="s">
        <v>28</v>
      </c>
      <c r="C30" s="1"/>
      <c r="D30" s="5">
        <f>[1]BG!$F$32</f>
        <v>5814752.4560000002</v>
      </c>
      <c r="E30" s="5">
        <v>0</v>
      </c>
      <c r="F30" s="5"/>
      <c r="G30" s="5"/>
      <c r="H30" s="5">
        <f t="shared" ref="H30:H36" si="5">SUM(D30:G30)</f>
        <v>5814752.4560000002</v>
      </c>
      <c r="I30" s="5"/>
      <c r="K30" s="1" t="s">
        <v>28</v>
      </c>
      <c r="L30" s="1"/>
      <c r="M30" s="5">
        <f>[1]BG!$G$32</f>
        <v>9971519.2200000007</v>
      </c>
      <c r="N30" s="5">
        <v>0</v>
      </c>
      <c r="O30" s="5"/>
      <c r="P30" s="5"/>
      <c r="Q30" s="5">
        <f t="shared" ref="Q30:Q35" si="6">SUM(M30:P30)</f>
        <v>9971519.2200000007</v>
      </c>
    </row>
    <row r="31" spans="2:17" x14ac:dyDescent="0.3">
      <c r="B31" s="1" t="s">
        <v>29</v>
      </c>
      <c r="C31" s="1"/>
      <c r="D31" s="5">
        <f>[1]BG!$F$33+[1]BG!$F$34</f>
        <v>15644315.191</v>
      </c>
      <c r="E31" s="5">
        <v>0</v>
      </c>
      <c r="F31" s="5"/>
      <c r="G31" s="5"/>
      <c r="H31" s="5">
        <f t="shared" si="5"/>
        <v>15644315.191</v>
      </c>
      <c r="I31" s="5"/>
      <c r="K31" s="1" t="s">
        <v>29</v>
      </c>
      <c r="L31" s="1"/>
      <c r="M31" s="5">
        <f>[1]BG!$G$33+[1]BG!$G$34</f>
        <v>9871094.7022060361</v>
      </c>
      <c r="N31" s="5">
        <v>0</v>
      </c>
      <c r="O31" s="5"/>
      <c r="P31" s="5"/>
      <c r="Q31" s="5">
        <f t="shared" si="6"/>
        <v>9871094.7022060361</v>
      </c>
    </row>
    <row r="32" spans="2:17" x14ac:dyDescent="0.3">
      <c r="B32" s="1" t="s">
        <v>30</v>
      </c>
      <c r="C32" s="1"/>
      <c r="D32" s="5">
        <f>[1]BG!$F$36</f>
        <v>444680.489</v>
      </c>
      <c r="E32" s="5">
        <v>0</v>
      </c>
      <c r="F32" s="5"/>
      <c r="G32" s="5"/>
      <c r="H32" s="5">
        <f t="shared" si="5"/>
        <v>444680.489</v>
      </c>
      <c r="I32" s="5"/>
      <c r="K32" s="1" t="s">
        <v>30</v>
      </c>
      <c r="L32" s="1"/>
      <c r="M32" s="5">
        <f>[1]BG!$G$36</f>
        <v>316071.94</v>
      </c>
      <c r="N32" s="5">
        <v>0</v>
      </c>
      <c r="O32" s="5"/>
      <c r="P32" s="5"/>
      <c r="Q32" s="5">
        <f t="shared" si="6"/>
        <v>316071.94</v>
      </c>
    </row>
    <row r="33" spans="2:17" x14ac:dyDescent="0.3">
      <c r="B33" s="1" t="s">
        <v>31</v>
      </c>
      <c r="C33" s="1"/>
      <c r="D33" s="5">
        <f>[1]BG!$F$35</f>
        <v>294949.54000000004</v>
      </c>
      <c r="E33" s="5">
        <v>0</v>
      </c>
      <c r="F33" s="5"/>
      <c r="G33" s="5"/>
      <c r="H33" s="5">
        <f t="shared" si="5"/>
        <v>294949.54000000004</v>
      </c>
      <c r="I33" s="5"/>
      <c r="K33" s="1" t="s">
        <v>31</v>
      </c>
      <c r="L33" s="1"/>
      <c r="M33" s="5">
        <f>[1]BG!$G$35</f>
        <v>312593.28700000001</v>
      </c>
      <c r="N33" s="5">
        <v>0</v>
      </c>
      <c r="O33" s="5"/>
      <c r="P33" s="5"/>
      <c r="Q33" s="5">
        <f t="shared" si="6"/>
        <v>312593.28700000001</v>
      </c>
    </row>
    <row r="34" spans="2:17" x14ac:dyDescent="0.3">
      <c r="B34" s="1" t="s">
        <v>32</v>
      </c>
      <c r="C34" s="1"/>
      <c r="D34" s="5">
        <f>[1]BG!$F$38</f>
        <v>183177.633</v>
      </c>
      <c r="E34" s="5">
        <v>0</v>
      </c>
      <c r="F34" s="5"/>
      <c r="G34" s="5"/>
      <c r="H34" s="5">
        <f t="shared" si="5"/>
        <v>183177.633</v>
      </c>
      <c r="I34" s="5"/>
      <c r="K34" s="1" t="s">
        <v>32</v>
      </c>
      <c r="L34" s="1"/>
      <c r="M34" s="5">
        <f>[1]BG!$G$38</f>
        <v>1505007.54</v>
      </c>
      <c r="N34" s="5">
        <v>0</v>
      </c>
      <c r="O34" s="5"/>
      <c r="P34" s="5">
        <f>P13</f>
        <v>0</v>
      </c>
      <c r="Q34" s="5">
        <f t="shared" si="6"/>
        <v>1505007.54</v>
      </c>
    </row>
    <row r="35" spans="2:17" x14ac:dyDescent="0.3">
      <c r="B35" s="1" t="s">
        <v>48</v>
      </c>
      <c r="C35" s="1"/>
      <c r="D35" s="5">
        <f>[1]BG!$F$37</f>
        <v>601800.71900000004</v>
      </c>
      <c r="E35" s="18">
        <v>0</v>
      </c>
      <c r="F35" s="18"/>
      <c r="G35" s="18"/>
      <c r="H35" s="5">
        <f t="shared" si="5"/>
        <v>601800.71900000004</v>
      </c>
      <c r="I35" s="5"/>
      <c r="K35" s="1" t="s">
        <v>48</v>
      </c>
      <c r="L35" s="1"/>
      <c r="M35" s="5">
        <f>[1]BG!$G$37</f>
        <v>495749.723</v>
      </c>
      <c r="N35" s="18">
        <v>0</v>
      </c>
      <c r="O35" s="18"/>
      <c r="P35" s="18"/>
      <c r="Q35" s="5">
        <f t="shared" si="6"/>
        <v>495749.723</v>
      </c>
    </row>
    <row r="36" spans="2:17" hidden="1" x14ac:dyDescent="0.3">
      <c r="B36" s="1" t="s">
        <v>54</v>
      </c>
      <c r="C36" s="1"/>
      <c r="D36" s="12">
        <v>0</v>
      </c>
      <c r="E36" s="12">
        <v>0</v>
      </c>
      <c r="F36" s="18"/>
      <c r="G36" s="18"/>
      <c r="H36" s="5">
        <f t="shared" si="5"/>
        <v>0</v>
      </c>
      <c r="I36" s="5"/>
      <c r="K36" s="1" t="s">
        <v>54</v>
      </c>
      <c r="L36" s="1"/>
      <c r="M36" s="12">
        <v>0</v>
      </c>
      <c r="N36" s="12">
        <v>0</v>
      </c>
      <c r="O36" s="18"/>
      <c r="P36" s="18"/>
      <c r="Q36" s="5">
        <v>0</v>
      </c>
    </row>
    <row r="37" spans="2:17" x14ac:dyDescent="0.3">
      <c r="B37" s="4" t="s">
        <v>4</v>
      </c>
      <c r="C37" s="1"/>
      <c r="D37" s="6">
        <f>SUM(D30:D36)</f>
        <v>22983676.028000001</v>
      </c>
      <c r="E37" s="6">
        <f>SUM(E30:E36)</f>
        <v>0</v>
      </c>
      <c r="F37" s="6"/>
      <c r="G37" s="17"/>
      <c r="H37" s="6">
        <f>SUM(H30:H36)</f>
        <v>22983676.028000001</v>
      </c>
      <c r="I37" s="7"/>
      <c r="K37" s="4" t="s">
        <v>4</v>
      </c>
      <c r="L37" s="1"/>
      <c r="M37" s="6">
        <f>SUM(M30:M36)</f>
        <v>22472036.412206039</v>
      </c>
      <c r="N37" s="6">
        <f t="shared" ref="N37:Q37" si="7">SUM(N30:N36)</f>
        <v>0</v>
      </c>
      <c r="O37" s="6"/>
      <c r="P37" s="17"/>
      <c r="Q37" s="6">
        <f t="shared" si="7"/>
        <v>22472036.412206039</v>
      </c>
    </row>
    <row r="38" spans="2:17" x14ac:dyDescent="0.3">
      <c r="B38" s="1"/>
      <c r="C38" s="1"/>
      <c r="D38" s="5"/>
      <c r="E38" s="5"/>
      <c r="F38" s="5"/>
      <c r="G38" s="5"/>
      <c r="H38" s="5"/>
      <c r="I38" s="5"/>
      <c r="K38" s="1"/>
      <c r="L38" s="1"/>
      <c r="M38" s="5"/>
      <c r="N38" s="5"/>
      <c r="O38" s="5"/>
      <c r="P38" s="5"/>
      <c r="Q38" s="5"/>
    </row>
    <row r="39" spans="2:17" x14ac:dyDescent="0.3">
      <c r="B39" s="4" t="s">
        <v>7</v>
      </c>
      <c r="C39" s="1"/>
      <c r="D39" s="5"/>
      <c r="E39" s="5"/>
      <c r="F39" s="5"/>
      <c r="G39" s="5"/>
      <c r="H39" s="5"/>
      <c r="I39" s="5"/>
      <c r="K39" s="4" t="s">
        <v>7</v>
      </c>
      <c r="L39" s="1"/>
      <c r="M39" s="5"/>
      <c r="N39" s="5"/>
      <c r="O39" s="5"/>
      <c r="P39" s="5"/>
      <c r="Q39" s="5"/>
    </row>
    <row r="40" spans="2:17" x14ac:dyDescent="0.3">
      <c r="B40" s="1" t="s">
        <v>33</v>
      </c>
      <c r="C40" s="1"/>
      <c r="D40" s="5">
        <f>[1]BG!$F$41</f>
        <v>21837677.816</v>
      </c>
      <c r="E40" s="5"/>
      <c r="F40" s="5"/>
      <c r="G40" s="5"/>
      <c r="H40" s="5">
        <f t="shared" ref="H40" si="8">SUM(D40:G40)</f>
        <v>21837677.816</v>
      </c>
      <c r="I40" s="5"/>
      <c r="K40" s="1" t="s">
        <v>33</v>
      </c>
      <c r="L40" s="1"/>
      <c r="M40" s="5">
        <f>[1]BG!$G$41</f>
        <v>20999905.944000002</v>
      </c>
      <c r="N40" s="5">
        <v>0</v>
      </c>
      <c r="O40" s="5"/>
      <c r="P40" s="5"/>
      <c r="Q40" s="5">
        <f t="shared" ref="Q40" si="9">SUM(M40:P40)</f>
        <v>20999905.944000002</v>
      </c>
    </row>
    <row r="41" spans="2:17" x14ac:dyDescent="0.3">
      <c r="B41" s="4" t="s">
        <v>18</v>
      </c>
      <c r="C41" s="1"/>
      <c r="D41" s="9">
        <f>SUM(D40:D40)</f>
        <v>21837677.816</v>
      </c>
      <c r="E41" s="9">
        <f>SUM(E40:E40)</f>
        <v>0</v>
      </c>
      <c r="F41" s="9"/>
      <c r="G41" s="16"/>
      <c r="H41" s="9">
        <f>SUM(H40:H40)</f>
        <v>21837677.816</v>
      </c>
      <c r="I41" s="5"/>
      <c r="K41" s="4" t="s">
        <v>18</v>
      </c>
      <c r="L41" s="1"/>
      <c r="M41" s="9">
        <f>SUM(M40)</f>
        <v>20999905.944000002</v>
      </c>
      <c r="N41" s="9">
        <f t="shared" ref="N41" si="10">SUM(N40)</f>
        <v>0</v>
      </c>
      <c r="O41" s="9"/>
      <c r="P41" s="16"/>
      <c r="Q41" s="6">
        <f t="shared" ref="Q41" si="11">SUM(Q40)</f>
        <v>20999905.944000002</v>
      </c>
    </row>
    <row r="42" spans="2:17" ht="15" thickBot="1" x14ac:dyDescent="0.35">
      <c r="B42" s="4" t="s">
        <v>11</v>
      </c>
      <c r="C42" s="1"/>
      <c r="D42" s="8">
        <f>D41+D37</f>
        <v>44821353.843999997</v>
      </c>
      <c r="E42" s="8">
        <f>E41+E37</f>
        <v>0</v>
      </c>
      <c r="F42" s="8"/>
      <c r="G42" s="17"/>
      <c r="H42" s="8">
        <f>H41+H37</f>
        <v>44821353.843999997</v>
      </c>
      <c r="I42" s="7"/>
      <c r="K42" s="4" t="s">
        <v>11</v>
      </c>
      <c r="L42" s="1"/>
      <c r="M42" s="8">
        <f>M41+M37</f>
        <v>43471942.356206045</v>
      </c>
      <c r="N42" s="8">
        <f>N41+N37</f>
        <v>0</v>
      </c>
      <c r="O42" s="8"/>
      <c r="P42" s="17"/>
      <c r="Q42" s="8">
        <f>Q41+Q37</f>
        <v>43471942.356206045</v>
      </c>
    </row>
    <row r="43" spans="2:17" x14ac:dyDescent="0.3">
      <c r="B43" s="1"/>
      <c r="C43" s="1"/>
      <c r="D43" s="5"/>
      <c r="E43" s="5"/>
      <c r="F43" s="5"/>
      <c r="G43" s="5"/>
      <c r="H43" s="5"/>
      <c r="I43" s="5"/>
      <c r="K43" s="1"/>
      <c r="L43" s="1"/>
      <c r="M43" s="5"/>
      <c r="N43" s="5"/>
      <c r="O43" s="5"/>
      <c r="P43" s="5"/>
      <c r="Q43" s="5"/>
    </row>
    <row r="44" spans="2:17" x14ac:dyDescent="0.3">
      <c r="B44" s="4" t="s">
        <v>1</v>
      </c>
      <c r="C44" s="1"/>
      <c r="D44" s="5"/>
      <c r="E44" s="5"/>
      <c r="F44" s="5"/>
      <c r="G44" s="5"/>
      <c r="H44" s="5"/>
      <c r="I44" s="5"/>
      <c r="K44" s="4" t="s">
        <v>1</v>
      </c>
      <c r="L44" s="1"/>
      <c r="M44" s="5"/>
      <c r="N44" s="5"/>
      <c r="O44" s="5"/>
      <c r="P44" s="5"/>
      <c r="Q44" s="5"/>
    </row>
    <row r="45" spans="2:17" x14ac:dyDescent="0.3">
      <c r="B45" s="1" t="s">
        <v>49</v>
      </c>
      <c r="C45" s="1"/>
      <c r="D45" s="5">
        <f>[1]BG!$F$47</f>
        <v>26207000</v>
      </c>
      <c r="E45" s="5">
        <v>3250000</v>
      </c>
      <c r="F45" s="5"/>
      <c r="G45" s="5">
        <f>-2347000</f>
        <v>-2347000</v>
      </c>
      <c r="H45" s="5">
        <f>SUM(D45:G45)</f>
        <v>27110000</v>
      </c>
      <c r="I45" s="5"/>
      <c r="K45" s="1" t="s">
        <v>49</v>
      </c>
      <c r="L45" s="1"/>
      <c r="M45" s="5">
        <f>[1]BG!$G$47</f>
        <v>10000000</v>
      </c>
      <c r="N45" s="5">
        <v>0</v>
      </c>
      <c r="O45" s="5"/>
      <c r="P45" s="5"/>
      <c r="Q45" s="5">
        <f t="shared" ref="Q45:Q50" si="12">SUM(M45:P45)</f>
        <v>10000000</v>
      </c>
    </row>
    <row r="46" spans="2:17" hidden="1" x14ac:dyDescent="0.3">
      <c r="B46" s="1" t="s">
        <v>50</v>
      </c>
      <c r="C46" s="1"/>
      <c r="D46" s="5">
        <v>0</v>
      </c>
      <c r="E46" s="5">
        <v>0</v>
      </c>
      <c r="F46" s="5"/>
      <c r="G46" s="5"/>
      <c r="H46" s="5">
        <f>SUM(D46:G46)</f>
        <v>0</v>
      </c>
      <c r="I46" s="5"/>
      <c r="K46" s="1" t="s">
        <v>50</v>
      </c>
      <c r="L46" s="1"/>
      <c r="M46" s="5">
        <v>0</v>
      </c>
      <c r="N46" s="5">
        <v>0</v>
      </c>
      <c r="O46" s="5"/>
      <c r="P46" s="5"/>
      <c r="Q46" s="5">
        <f t="shared" si="12"/>
        <v>0</v>
      </c>
    </row>
    <row r="47" spans="2:17" x14ac:dyDescent="0.3">
      <c r="B47" s="1" t="s">
        <v>51</v>
      </c>
      <c r="C47" s="1"/>
      <c r="D47" s="5">
        <v>0</v>
      </c>
      <c r="E47" s="5">
        <v>0</v>
      </c>
      <c r="F47" s="5"/>
      <c r="G47" s="5"/>
      <c r="H47" s="5">
        <f>SUM(D47:G47)</f>
        <v>0</v>
      </c>
      <c r="I47" s="5"/>
      <c r="K47" s="1" t="s">
        <v>51</v>
      </c>
      <c r="L47" s="1"/>
      <c r="M47" s="5">
        <f>'[1]Nota 23'!$C$8</f>
        <v>134579.70800000001</v>
      </c>
      <c r="N47" s="5">
        <v>0</v>
      </c>
      <c r="O47" s="5"/>
      <c r="P47" s="5"/>
      <c r="Q47" s="5">
        <f t="shared" si="12"/>
        <v>134579.70800000001</v>
      </c>
    </row>
    <row r="48" spans="2:17" x14ac:dyDescent="0.3">
      <c r="B48" s="1" t="s">
        <v>34</v>
      </c>
      <c r="C48" s="1"/>
      <c r="D48" s="5">
        <f>[1]BG!$F$49+[1]BG!$F$50</f>
        <v>15839219.564000001</v>
      </c>
      <c r="E48" s="5">
        <v>7735698.9500000002</v>
      </c>
      <c r="F48" s="5"/>
      <c r="G48" s="44"/>
      <c r="H48" s="5">
        <f>SUM(D48:G48)</f>
        <v>23574918.514000002</v>
      </c>
      <c r="I48" s="5"/>
      <c r="K48" s="1" t="s">
        <v>34</v>
      </c>
      <c r="L48" s="1"/>
      <c r="M48" s="5">
        <f>[1]BG!$G$49+[1]BG!$G$50+[1]BG!$G$48+[1]BG!$G$51</f>
        <v>5182922.0369999995</v>
      </c>
      <c r="N48" s="5">
        <v>0</v>
      </c>
      <c r="O48" s="5"/>
      <c r="P48" s="44"/>
      <c r="Q48" s="5">
        <f t="shared" si="12"/>
        <v>5182922.0369999995</v>
      </c>
    </row>
    <row r="49" spans="2:17" x14ac:dyDescent="0.3">
      <c r="B49" s="1" t="s">
        <v>12</v>
      </c>
      <c r="C49" s="1"/>
      <c r="D49" s="5">
        <f>'[1]Nota 23'!$B$9</f>
        <v>6484255.9929999998</v>
      </c>
      <c r="E49" s="5">
        <v>0</v>
      </c>
      <c r="F49" s="45"/>
      <c r="G49" s="5"/>
      <c r="H49" s="5">
        <f t="shared" ref="H49:H50" si="13">SUM(D49:G49)</f>
        <v>6484255.9929999998</v>
      </c>
      <c r="I49" s="5"/>
      <c r="K49" s="1" t="s">
        <v>12</v>
      </c>
      <c r="L49" s="1"/>
      <c r="M49" s="5">
        <f>'[1]Nota 23'!$C$9</f>
        <v>382097.96</v>
      </c>
      <c r="N49" s="5">
        <v>0</v>
      </c>
      <c r="O49" s="45"/>
      <c r="P49" s="5"/>
      <c r="Q49" s="5">
        <f t="shared" si="12"/>
        <v>382097.96</v>
      </c>
    </row>
    <row r="50" spans="2:17" x14ac:dyDescent="0.3">
      <c r="B50" s="1" t="s">
        <v>13</v>
      </c>
      <c r="C50" s="1"/>
      <c r="D50" s="5">
        <f>'[1]Nota 23'!$B$10</f>
        <v>260412.31599999999</v>
      </c>
      <c r="E50" s="5">
        <v>0</v>
      </c>
      <c r="F50" s="5"/>
      <c r="G50" s="5"/>
      <c r="H50" s="5">
        <f t="shared" si="13"/>
        <v>260412.31599999999</v>
      </c>
      <c r="I50" s="5"/>
      <c r="K50" s="1" t="s">
        <v>13</v>
      </c>
      <c r="L50" s="1"/>
      <c r="M50" s="5">
        <f>'[1]Nota 23'!$C$10</f>
        <v>218663.58</v>
      </c>
      <c r="N50" s="5">
        <v>0</v>
      </c>
      <c r="O50" s="5"/>
      <c r="P50" s="5"/>
      <c r="Q50" s="5">
        <f t="shared" si="12"/>
        <v>218663.58</v>
      </c>
    </row>
    <row r="51" spans="2:17" x14ac:dyDescent="0.3">
      <c r="B51" s="4" t="s">
        <v>14</v>
      </c>
      <c r="C51" s="1"/>
      <c r="D51" s="6">
        <f>SUM(D45:D50)</f>
        <v>48790887.873000003</v>
      </c>
      <c r="E51" s="6">
        <f>SUM(E45:E50)</f>
        <v>10985698.949999999</v>
      </c>
      <c r="F51" s="6"/>
      <c r="G51" s="17"/>
      <c r="H51" s="6">
        <f>SUM(H45:H50)</f>
        <v>57429586.822999999</v>
      </c>
      <c r="I51" s="7"/>
      <c r="K51" s="4" t="s">
        <v>14</v>
      </c>
      <c r="L51" s="1"/>
      <c r="M51" s="6">
        <f>SUM(M45:M50)</f>
        <v>15918263.285000002</v>
      </c>
      <c r="N51" s="6">
        <f t="shared" ref="N51:Q51" si="14">SUM(N45:N50)</f>
        <v>0</v>
      </c>
      <c r="O51" s="6"/>
      <c r="P51" s="17"/>
      <c r="Q51" s="6">
        <f t="shared" si="14"/>
        <v>15918263.285000002</v>
      </c>
    </row>
    <row r="52" spans="2:17" ht="15" thickBot="1" x14ac:dyDescent="0.35">
      <c r="B52" s="4" t="s">
        <v>15</v>
      </c>
      <c r="C52" s="1"/>
      <c r="D52" s="10">
        <f>D51+D42</f>
        <v>93612241.717000008</v>
      </c>
      <c r="E52" s="10">
        <f>E51+E42</f>
        <v>10985698.949999999</v>
      </c>
      <c r="F52" s="10"/>
      <c r="G52" s="17"/>
      <c r="H52" s="10">
        <f>H51+H42</f>
        <v>102250940.667</v>
      </c>
      <c r="I52" s="7"/>
      <c r="K52" s="4" t="s">
        <v>15</v>
      </c>
      <c r="L52" s="1"/>
      <c r="M52" s="10">
        <f>M51+M42</f>
        <v>59390205.641206048</v>
      </c>
      <c r="N52" s="10">
        <f t="shared" ref="N52:Q52" si="15">N51+N42</f>
        <v>0</v>
      </c>
      <c r="O52" s="10"/>
      <c r="P52" s="17"/>
      <c r="Q52" s="10">
        <f t="shared" si="15"/>
        <v>59390205.641206048</v>
      </c>
    </row>
    <row r="53" spans="2:17" ht="15" thickTop="1" x14ac:dyDescent="0.3">
      <c r="B53" s="1"/>
      <c r="C53" s="1"/>
      <c r="D53" s="5"/>
      <c r="E53" s="5"/>
      <c r="F53" s="5"/>
      <c r="G53" s="5"/>
      <c r="H53" s="5"/>
      <c r="I53" s="5"/>
      <c r="K53" s="1"/>
      <c r="L53" s="1"/>
      <c r="M53" s="5"/>
      <c r="N53" s="5"/>
      <c r="O53" s="5"/>
      <c r="P53" s="5"/>
      <c r="Q53" s="5"/>
    </row>
    <row r="54" spans="2:17" x14ac:dyDescent="0.3">
      <c r="B54" s="11"/>
      <c r="C54" s="1"/>
      <c r="D54" s="5">
        <f>D42+D51-D25</f>
        <v>-5.9999972581863403E-3</v>
      </c>
      <c r="E54" s="5">
        <f>E42+E51-E25</f>
        <v>0</v>
      </c>
      <c r="F54" s="5"/>
      <c r="G54" s="5"/>
      <c r="H54" s="5">
        <f>SUM(D52:F52)-H52</f>
        <v>2347000.0000000149</v>
      </c>
      <c r="I54" s="5"/>
      <c r="K54" s="11"/>
      <c r="L54" s="1"/>
      <c r="M54" s="5">
        <f>M42+M51-M25</f>
        <v>-3.0793949961662292E-2</v>
      </c>
      <c r="N54" s="5">
        <f>N42+N51-N25</f>
        <v>0</v>
      </c>
      <c r="O54" s="5"/>
      <c r="P54" s="5"/>
      <c r="Q54" s="5">
        <f>SUM(M52:O52)-Q52</f>
        <v>0</v>
      </c>
    </row>
    <row r="55" spans="2:17" hidden="1" x14ac:dyDescent="0.3">
      <c r="D55" s="20"/>
      <c r="E55" s="20">
        <f>'EST resul'!F35</f>
        <v>0</v>
      </c>
      <c r="F55" s="20"/>
      <c r="G55" s="20"/>
      <c r="H55" s="20">
        <f>H52-H25</f>
        <v>-6.0000121593475342E-3</v>
      </c>
      <c r="I55" s="20"/>
      <c r="M55" s="20"/>
      <c r="N55" s="20"/>
      <c r="O55" s="20"/>
      <c r="P55" s="20"/>
      <c r="Q55" s="20">
        <f>Q52-Q25</f>
        <v>-3.0793949961662292E-2</v>
      </c>
    </row>
    <row r="56" spans="2:17" x14ac:dyDescent="0.3">
      <c r="J56" s="35"/>
    </row>
    <row r="57" spans="2:17" x14ac:dyDescent="0.3">
      <c r="F57" s="20"/>
      <c r="J57" s="35"/>
    </row>
    <row r="58" spans="2:17" x14ac:dyDescent="0.3">
      <c r="J58" s="35"/>
    </row>
  </sheetData>
  <pageMargins left="0.11811023622047245" right="0.11811023622047245" top="0.15748031496062992" bottom="0.15748031496062992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36"/>
  <sheetViews>
    <sheetView showGridLines="0" topLeftCell="A13" workbookViewId="0">
      <selection activeCell="O28" sqref="O28"/>
    </sheetView>
  </sheetViews>
  <sheetFormatPr baseColWidth="10" defaultColWidth="11.44140625" defaultRowHeight="14.4" x14ac:dyDescent="0.3"/>
  <cols>
    <col min="1" max="1" width="11.44140625" style="21"/>
    <col min="2" max="2" width="7.33203125" style="21" bestFit="1" customWidth="1"/>
    <col min="3" max="4" width="11.44140625" style="21" customWidth="1"/>
    <col min="5" max="6" width="14.44140625" style="35" bestFit="1" customWidth="1"/>
    <col min="7" max="7" width="13.44140625" style="35" hidden="1" customWidth="1"/>
    <col min="8" max="8" width="9.6640625" style="35" customWidth="1"/>
    <col min="9" max="9" width="14.44140625" style="35" customWidth="1"/>
    <col min="10" max="10" width="5.44140625" style="35" customWidth="1"/>
    <col min="11" max="11" width="11.44140625" style="21"/>
    <col min="12" max="12" width="8.88671875" style="21" customWidth="1"/>
    <col min="13" max="13" width="8" style="21" customWidth="1"/>
    <col min="14" max="14" width="8.88671875" style="21" customWidth="1"/>
    <col min="15" max="16" width="14.44140625" style="35" bestFit="1" customWidth="1"/>
    <col min="17" max="17" width="11.88671875" style="35" bestFit="1" customWidth="1"/>
    <col min="18" max="18" width="14.44140625" style="35" customWidth="1"/>
    <col min="19" max="16384" width="11.44140625" style="21"/>
  </cols>
  <sheetData>
    <row r="1" spans="1:18" s="25" customFormat="1" ht="13.2" x14ac:dyDescent="0.25">
      <c r="B1" s="46"/>
      <c r="E1" s="26"/>
      <c r="F1" s="26"/>
      <c r="G1" s="26"/>
      <c r="H1" s="26"/>
      <c r="I1" s="26"/>
      <c r="J1" s="26"/>
      <c r="O1" s="26"/>
      <c r="P1" s="26"/>
      <c r="Q1" s="26"/>
      <c r="R1" s="26"/>
    </row>
    <row r="2" spans="1:18" s="25" customFormat="1" ht="12.75" customHeight="1" x14ac:dyDescent="0.25">
      <c r="C2" s="27" t="s">
        <v>57</v>
      </c>
      <c r="D2" s="28"/>
      <c r="E2" s="29"/>
      <c r="F2" s="29"/>
      <c r="G2" s="29"/>
      <c r="H2" s="29"/>
      <c r="I2" s="29"/>
      <c r="J2" s="29"/>
      <c r="M2" s="27" t="s">
        <v>57</v>
      </c>
      <c r="N2" s="28"/>
      <c r="O2" s="29"/>
      <c r="P2" s="29"/>
      <c r="Q2" s="29"/>
      <c r="R2" s="29"/>
    </row>
    <row r="3" spans="1:18" s="25" customFormat="1" ht="13.2" x14ac:dyDescent="0.25">
      <c r="C3" s="30" t="s">
        <v>16</v>
      </c>
      <c r="D3" s="31"/>
      <c r="E3" s="32"/>
      <c r="F3" s="33"/>
      <c r="G3" s="33"/>
      <c r="H3" s="33"/>
      <c r="I3" s="33"/>
      <c r="J3" s="33"/>
      <c r="M3" s="30" t="s">
        <v>16</v>
      </c>
      <c r="N3" s="31"/>
      <c r="O3" s="32"/>
      <c r="P3" s="33"/>
      <c r="Q3" s="33"/>
      <c r="R3" s="33"/>
    </row>
    <row r="4" spans="1:18" s="25" customFormat="1" ht="13.2" x14ac:dyDescent="0.25">
      <c r="C4" s="34" t="s">
        <v>68</v>
      </c>
      <c r="D4" s="31"/>
      <c r="E4" s="32"/>
      <c r="F4" s="33"/>
      <c r="G4" s="33"/>
      <c r="H4" s="33"/>
      <c r="I4" s="33"/>
      <c r="J4" s="33"/>
      <c r="M4" s="34" t="s">
        <v>67</v>
      </c>
      <c r="N4" s="31"/>
      <c r="O4" s="32"/>
      <c r="P4" s="33"/>
      <c r="Q4" s="33"/>
      <c r="R4" s="33"/>
    </row>
    <row r="5" spans="1:18" s="25" customFormat="1" ht="13.2" x14ac:dyDescent="0.25">
      <c r="C5" s="22" t="s">
        <v>60</v>
      </c>
      <c r="E5" s="32"/>
      <c r="F5" s="33"/>
      <c r="G5" s="33"/>
      <c r="H5" s="33"/>
      <c r="I5" s="33"/>
      <c r="J5" s="33"/>
      <c r="M5" s="22" t="s">
        <v>60</v>
      </c>
      <c r="O5" s="32"/>
      <c r="P5" s="33"/>
      <c r="Q5" s="33"/>
      <c r="R5" s="33"/>
    </row>
    <row r="6" spans="1:18" x14ac:dyDescent="0.3">
      <c r="E6" s="23" t="s">
        <v>53</v>
      </c>
      <c r="F6" s="23" t="s">
        <v>62</v>
      </c>
      <c r="G6" s="24" t="s">
        <v>52</v>
      </c>
      <c r="H6" s="23" t="s">
        <v>55</v>
      </c>
      <c r="I6" s="23" t="s">
        <v>17</v>
      </c>
      <c r="O6" s="23" t="s">
        <v>53</v>
      </c>
      <c r="P6" s="23" t="s">
        <v>62</v>
      </c>
      <c r="Q6" s="23" t="s">
        <v>55</v>
      </c>
      <c r="R6" s="23" t="s">
        <v>17</v>
      </c>
    </row>
    <row r="7" spans="1:18" x14ac:dyDescent="0.3">
      <c r="E7" s="13" t="str">
        <f>BAL!D6</f>
        <v>31.03.2023</v>
      </c>
      <c r="F7" s="41"/>
      <c r="G7" s="41"/>
      <c r="H7" s="14"/>
      <c r="I7" s="13" t="str">
        <f>E7</f>
        <v>31.03.2023</v>
      </c>
      <c r="J7" s="14"/>
      <c r="O7" s="13" t="str">
        <f>BAL!Q6</f>
        <v>31.03.2022</v>
      </c>
      <c r="P7" s="41"/>
      <c r="Q7" s="14"/>
      <c r="R7" s="13" t="str">
        <f>BAL!Q6</f>
        <v>31.03.2022</v>
      </c>
    </row>
    <row r="9" spans="1:18" x14ac:dyDescent="0.3">
      <c r="A9" s="36" t="s">
        <v>2</v>
      </c>
      <c r="E9" s="35">
        <f>[1]ER!$C$13</f>
        <v>8627301.5899999999</v>
      </c>
      <c r="F9" s="35">
        <v>0</v>
      </c>
      <c r="G9" s="35">
        <v>0</v>
      </c>
      <c r="H9" s="47">
        <v>0</v>
      </c>
      <c r="I9" s="35">
        <f>SUM(E9:H9)</f>
        <v>8627301.5899999999</v>
      </c>
      <c r="K9" s="36" t="s">
        <v>2</v>
      </c>
      <c r="O9" s="35">
        <f>[1]ER!$D$13</f>
        <v>8208784.5209999997</v>
      </c>
      <c r="P9" s="35">
        <v>0</v>
      </c>
      <c r="R9" s="35">
        <f>SUM(O9:Q9)</f>
        <v>8208784.5209999997</v>
      </c>
    </row>
    <row r="10" spans="1:18" x14ac:dyDescent="0.3">
      <c r="A10" s="21" t="s">
        <v>36</v>
      </c>
      <c r="E10" s="35">
        <f>[1]ER!$C$14</f>
        <v>-5631041.8959999997</v>
      </c>
      <c r="F10" s="35">
        <v>0</v>
      </c>
      <c r="G10" s="35">
        <v>0</v>
      </c>
      <c r="H10" s="47">
        <v>0</v>
      </c>
      <c r="I10" s="35">
        <f>SUM(E10:H10)</f>
        <v>-5631041.8959999997</v>
      </c>
      <c r="K10" s="21" t="s">
        <v>36</v>
      </c>
      <c r="O10" s="35">
        <f>[1]ER!$D$14</f>
        <v>-5407237.5449999999</v>
      </c>
      <c r="P10" s="35">
        <v>0</v>
      </c>
      <c r="R10" s="35">
        <f>SUM(O10:Q10)</f>
        <v>-5407237.5449999999</v>
      </c>
    </row>
    <row r="11" spans="1:18" x14ac:dyDescent="0.3">
      <c r="I11" s="35">
        <f>SUM(E11:G11)</f>
        <v>0</v>
      </c>
      <c r="R11" s="35">
        <v>0</v>
      </c>
    </row>
    <row r="12" spans="1:18" x14ac:dyDescent="0.3">
      <c r="A12" s="36" t="s">
        <v>37</v>
      </c>
      <c r="E12" s="37">
        <f>SUM(E9:E11)</f>
        <v>2996259.6940000001</v>
      </c>
      <c r="F12" s="37">
        <f>SUM(F9:F11)</f>
        <v>0</v>
      </c>
      <c r="G12" s="37">
        <f>SUM(G9:G11)</f>
        <v>0</v>
      </c>
      <c r="H12" s="37"/>
      <c r="I12" s="37">
        <f>SUM(I9:I11)</f>
        <v>2996259.6940000001</v>
      </c>
      <c r="J12" s="24"/>
      <c r="K12" s="36" t="s">
        <v>37</v>
      </c>
      <c r="O12" s="37">
        <f t="shared" ref="O12:P12" si="0">SUM(O9:O11)</f>
        <v>2801546.9759999998</v>
      </c>
      <c r="P12" s="37">
        <f t="shared" si="0"/>
        <v>0</v>
      </c>
      <c r="Q12" s="37"/>
      <c r="R12" s="37">
        <f t="shared" ref="R12" si="1">SUM(R9:R11)</f>
        <v>2801546.9759999998</v>
      </c>
    </row>
    <row r="14" spans="1:18" x14ac:dyDescent="0.3">
      <c r="A14" s="36" t="s">
        <v>38</v>
      </c>
      <c r="K14" s="36" t="s">
        <v>38</v>
      </c>
    </row>
    <row r="15" spans="1:18" x14ac:dyDescent="0.3">
      <c r="A15" s="21" t="s">
        <v>39</v>
      </c>
      <c r="E15" s="35">
        <f>-[1]ER!$C$16</f>
        <v>-205608.25399999999</v>
      </c>
      <c r="F15" s="35">
        <v>0</v>
      </c>
      <c r="G15" s="35">
        <v>0</v>
      </c>
      <c r="I15" s="35">
        <f>SUM(E15:G15)</f>
        <v>-205608.25399999999</v>
      </c>
      <c r="K15" s="21" t="s">
        <v>39</v>
      </c>
      <c r="O15" s="35">
        <f>-[1]ER!$D$16</f>
        <v>-186156.45299999998</v>
      </c>
      <c r="P15" s="35">
        <v>0</v>
      </c>
      <c r="R15" s="35">
        <f>SUM(O15:Q15)</f>
        <v>-186156.45299999998</v>
      </c>
    </row>
    <row r="16" spans="1:18" x14ac:dyDescent="0.3">
      <c r="A16" s="21" t="s">
        <v>40</v>
      </c>
      <c r="E16" s="35">
        <f>-[1]ER!$C$17-E17</f>
        <v>-1509342.0504000001</v>
      </c>
      <c r="F16" s="35">
        <v>0</v>
      </c>
      <c r="G16" s="35">
        <v>0</v>
      </c>
      <c r="I16" s="35">
        <f>SUM(E16:G16)</f>
        <v>-1509342.0504000001</v>
      </c>
      <c r="K16" s="21" t="s">
        <v>40</v>
      </c>
      <c r="O16" s="35">
        <f>-[1]ER!$D$17-O17</f>
        <v>-885865.75199999986</v>
      </c>
      <c r="P16" s="35">
        <v>0</v>
      </c>
      <c r="R16" s="35">
        <f>SUM(O16:Q16)</f>
        <v>-885865.75199999986</v>
      </c>
    </row>
    <row r="17" spans="1:18" x14ac:dyDescent="0.3">
      <c r="A17" s="21" t="s">
        <v>41</v>
      </c>
      <c r="E17" s="35">
        <f>-'[1]Nota 27'!$C$31</f>
        <v>-1457185.4480000003</v>
      </c>
      <c r="F17" s="35">
        <v>0</v>
      </c>
      <c r="G17" s="35">
        <v>0</v>
      </c>
      <c r="I17" s="35">
        <f>SUM(E17:G17)</f>
        <v>-1457185.4480000003</v>
      </c>
      <c r="K17" s="21" t="s">
        <v>41</v>
      </c>
      <c r="O17" s="35">
        <f>-'[1]Nota 27'!$F$31</f>
        <v>-1568987.5649999999</v>
      </c>
      <c r="P17" s="35">
        <v>0</v>
      </c>
      <c r="R17" s="35">
        <f>SUM(O17:Q17)</f>
        <v>-1568987.5649999999</v>
      </c>
    </row>
    <row r="18" spans="1:18" x14ac:dyDescent="0.3">
      <c r="E18" s="37">
        <f>SUM(E15:E17)</f>
        <v>-3172135.7524000006</v>
      </c>
      <c r="F18" s="37">
        <f>SUM(F15:F17)</f>
        <v>0</v>
      </c>
      <c r="G18" s="37">
        <f>SUM(G15:G17)</f>
        <v>0</v>
      </c>
      <c r="H18" s="37"/>
      <c r="I18" s="37">
        <f>SUM(I15:I17)</f>
        <v>-3172135.7524000006</v>
      </c>
      <c r="O18" s="37">
        <f t="shared" ref="O18:R18" si="2">SUM(O15:O17)</f>
        <v>-2641009.7699999996</v>
      </c>
      <c r="P18" s="37">
        <f t="shared" si="2"/>
        <v>0</v>
      </c>
      <c r="Q18" s="37"/>
      <c r="R18" s="37">
        <f t="shared" si="2"/>
        <v>-2641009.7699999996</v>
      </c>
    </row>
    <row r="21" spans="1:18" x14ac:dyDescent="0.3">
      <c r="A21" s="36" t="s">
        <v>42</v>
      </c>
      <c r="B21" s="36"/>
      <c r="C21" s="36"/>
      <c r="D21" s="36"/>
      <c r="E21" s="38">
        <f>E12+E18</f>
        <v>-175876.05840000045</v>
      </c>
      <c r="F21" s="38">
        <f>F12+F18</f>
        <v>0</v>
      </c>
      <c r="G21" s="38">
        <f>G12+G18</f>
        <v>0</v>
      </c>
      <c r="H21" s="38"/>
      <c r="I21" s="38">
        <f>I12+I18</f>
        <v>-175876.05840000045</v>
      </c>
      <c r="J21" s="24"/>
      <c r="K21" s="36" t="s">
        <v>42</v>
      </c>
      <c r="L21" s="36"/>
      <c r="M21" s="36"/>
      <c r="N21" s="36"/>
      <c r="O21" s="38">
        <f>O12+O18</f>
        <v>160537.20600000024</v>
      </c>
      <c r="P21" s="38">
        <f t="shared" ref="P21:R21" si="3">P12+P18</f>
        <v>0</v>
      </c>
      <c r="Q21" s="38"/>
      <c r="R21" s="38">
        <f t="shared" si="3"/>
        <v>160537.20600000024</v>
      </c>
    </row>
    <row r="23" spans="1:18" x14ac:dyDescent="0.3">
      <c r="A23" s="21" t="s">
        <v>43</v>
      </c>
      <c r="E23" s="35">
        <f>[1]ER!$C$18-E28</f>
        <v>422250.79399999999</v>
      </c>
      <c r="F23" s="35">
        <v>0</v>
      </c>
      <c r="G23" s="35">
        <v>0</v>
      </c>
      <c r="I23" s="35">
        <f>SUM(E23:G23)</f>
        <v>422250.79399999999</v>
      </c>
      <c r="K23" s="21" t="s">
        <v>43</v>
      </c>
      <c r="O23" s="35">
        <f>[1]ER!$D$18-O28</f>
        <v>142747.40600000002</v>
      </c>
      <c r="P23" s="35">
        <v>0</v>
      </c>
      <c r="R23" s="35">
        <f>SUM(O23:Q23)</f>
        <v>142747.40600000002</v>
      </c>
    </row>
    <row r="24" spans="1:18" x14ac:dyDescent="0.3">
      <c r="A24" s="21" t="s">
        <v>44</v>
      </c>
      <c r="E24" s="35">
        <v>0</v>
      </c>
      <c r="F24" s="35">
        <v>0</v>
      </c>
      <c r="G24" s="35">
        <v>0</v>
      </c>
      <c r="I24" s="35">
        <f>SUM(E24:G24)</f>
        <v>0</v>
      </c>
      <c r="K24" s="21" t="s">
        <v>44</v>
      </c>
      <c r="O24" s="35">
        <v>0</v>
      </c>
      <c r="P24" s="35">
        <v>0</v>
      </c>
      <c r="R24" s="35">
        <v>0</v>
      </c>
    </row>
    <row r="26" spans="1:18" s="36" customFormat="1" ht="15" thickBot="1" x14ac:dyDescent="0.35">
      <c r="A26" s="36" t="s">
        <v>45</v>
      </c>
      <c r="E26" s="39">
        <f>SUM(E21:E25)</f>
        <v>246374.73559999955</v>
      </c>
      <c r="F26" s="39">
        <f>SUM(F21:F25)</f>
        <v>0</v>
      </c>
      <c r="G26" s="39">
        <f>SUM(G21:G25)</f>
        <v>0</v>
      </c>
      <c r="H26" s="39"/>
      <c r="I26" s="39">
        <f>SUM(I21:I25)</f>
        <v>246374.73559999955</v>
      </c>
      <c r="J26" s="24"/>
      <c r="K26" s="36" t="s">
        <v>45</v>
      </c>
      <c r="O26" s="39">
        <f>SUM(O21:O25)</f>
        <v>303284.61200000026</v>
      </c>
      <c r="P26" s="39">
        <f t="shared" ref="P26:R26" si="4">SUM(P21:P25)</f>
        <v>0</v>
      </c>
      <c r="Q26" s="39"/>
      <c r="R26" s="39">
        <f t="shared" si="4"/>
        <v>303284.61200000026</v>
      </c>
    </row>
    <row r="28" spans="1:18" x14ac:dyDescent="0.3">
      <c r="A28" s="21" t="s">
        <v>46</v>
      </c>
      <c r="E28" s="35">
        <f>'[1]Nota 28'!$B$12</f>
        <v>14037.878000000001</v>
      </c>
      <c r="F28" s="35">
        <v>0</v>
      </c>
      <c r="G28" s="35">
        <v>0</v>
      </c>
      <c r="I28" s="35">
        <f>SUM(E28:G28)</f>
        <v>14037.878000000001</v>
      </c>
      <c r="K28" s="21" t="s">
        <v>46</v>
      </c>
      <c r="O28" s="35">
        <f>-'[2]Nota 28'!$G$16</f>
        <v>-84621.032000000007</v>
      </c>
      <c r="P28" s="35">
        <v>0</v>
      </c>
      <c r="R28" s="35">
        <f>SUM(O28:Q28)</f>
        <v>-84621.032000000007</v>
      </c>
    </row>
    <row r="29" spans="1:18" x14ac:dyDescent="0.3">
      <c r="A29" s="21" t="s">
        <v>3</v>
      </c>
      <c r="E29" s="35">
        <v>0</v>
      </c>
      <c r="F29" s="35">
        <v>0</v>
      </c>
      <c r="G29" s="35">
        <v>0</v>
      </c>
      <c r="I29" s="35">
        <f>SUM(E29:G29)</f>
        <v>0</v>
      </c>
      <c r="K29" s="21" t="s">
        <v>3</v>
      </c>
      <c r="O29" s="35">
        <v>0</v>
      </c>
      <c r="P29" s="35">
        <v>0</v>
      </c>
      <c r="R29" s="35">
        <f>SUM(O29:Q29)</f>
        <v>0</v>
      </c>
    </row>
    <row r="31" spans="1:18" ht="15" thickBot="1" x14ac:dyDescent="0.35">
      <c r="A31" s="21" t="s">
        <v>47</v>
      </c>
      <c r="E31" s="40">
        <f>SUM(E26:E30)</f>
        <v>260412.61359999955</v>
      </c>
      <c r="F31" s="40">
        <f>SUM(F26:F30)</f>
        <v>0</v>
      </c>
      <c r="G31" s="40">
        <f>SUM(G26:G30)</f>
        <v>0</v>
      </c>
      <c r="H31" s="40"/>
      <c r="I31" s="40">
        <f>SUM(I26:I30)</f>
        <v>260412.61359999955</v>
      </c>
      <c r="K31" s="21" t="s">
        <v>47</v>
      </c>
      <c r="O31" s="40">
        <f>SUM(O26:O30)</f>
        <v>218663.58000000025</v>
      </c>
      <c r="P31" s="40">
        <f t="shared" ref="P31:R31" si="5">SUM(P26:P30)</f>
        <v>0</v>
      </c>
      <c r="Q31" s="40"/>
      <c r="R31" s="40">
        <f t="shared" si="5"/>
        <v>218663.58000000025</v>
      </c>
    </row>
    <row r="32" spans="1:18" ht="15" thickTop="1" x14ac:dyDescent="0.3"/>
    <row r="35" spans="2:18" s="36" customFormat="1" x14ac:dyDescent="0.3">
      <c r="B35" s="36" t="s">
        <v>19</v>
      </c>
      <c r="E35" s="24">
        <f>E31-BAL!D50</f>
        <v>0.29759999955422245</v>
      </c>
      <c r="F35" s="24">
        <f>F31-BAL!E50</f>
        <v>0</v>
      </c>
      <c r="G35" s="24">
        <f>G31-BAL!F50</f>
        <v>0</v>
      </c>
      <c r="H35" s="24"/>
      <c r="I35" s="24"/>
      <c r="J35" s="24"/>
      <c r="L35" s="36" t="s">
        <v>19</v>
      </c>
      <c r="O35" s="24">
        <f>O31-BAL!M50</f>
        <v>2.6193447411060333E-10</v>
      </c>
      <c r="P35" s="24">
        <f>P31-BAL!N50</f>
        <v>0</v>
      </c>
      <c r="Q35" s="24"/>
      <c r="R35" s="24"/>
    </row>
    <row r="36" spans="2:18" x14ac:dyDescent="0.3">
      <c r="I36" s="35">
        <f>SUM(E31:G31)-I31</f>
        <v>0</v>
      </c>
      <c r="R36" s="35">
        <f>SUM(O31:P31)-R31</f>
        <v>0</v>
      </c>
    </row>
  </sheetData>
  <pageMargins left="0.11811023622047245" right="0.31496062992125984" top="0.15748031496062992" bottom="0.35433070866141736" header="0.31496062992125984" footer="0.31496062992125984"/>
  <pageSetup paperSize="9" scale="70" orientation="landscape" r:id="rId1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1.xml"/><Relationship Id="rId1" Type="http://schemas.openxmlformats.org/package/2006/relationships/digital-signature/signature" Target="sig2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yW8S72r3kRIUHVr26O6OrXN6mCCN6Lav+bHWYnR2/ys=</DigestValue>
    </Reference>
    <Reference Type="http://www.w3.org/2000/09/xmldsig#Object" URI="#idOfficeObject">
      <DigestMethod Algorithm="http://www.w3.org/2001/04/xmlenc#sha256"/>
      <DigestValue>hLlE9ilaYASjz+v5oKQ1s5/jMdMPZGRPumbaaaYst+8=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p/id3BPTRJxnynh3uibP8fvhQiymXZE4JQLNeuKhwN0=</DigestValue>
    </Reference>
  </SignedInfo>
  <SignatureValue>uDOBjYwOgJBa6DYm+PoclKq6gMt2AW6cDXDWdXK2meQ95zHxQasYd2zKayBEyJQjm6jr99M/wXOS
YoYBCdeZmzwlKCgDz7A8kDsRBvFE78XMmmKbaLlOa+T6xtpIooe4RkaWgXACPFpqurdcKmoFAUcA
lRoEtJHVKfLMmuLlVSlsqnOCbE7Tln1VFGqweI6owlKUTj4ZuSPwom88D6ENz9RkNgIMR4/6Lbsi
rTkSXxGSWXNaejPVsOCdPBWkG2tn54zw79HgotzBggrVzggsKsmAVf7XSquVRVgwyG73O016shNb
k+e6QDehGcWLNguX+Bo8v9UlvibNj2ROma6Xrw==</SignatureValue>
  <KeyInfo>
    <X509Data>
      <X509Certificate>MIIIeTCCBmGgAwIBAgIQXZR5yNm5W6dkgzuhiK7OzzANBgkqhkiG9w0BAQsFADCBgTEWMBQGA1UEBRMNUlVDODAwODAwOTktMDERMA8GA1UEAxMIVklUIFMuQS4xODA2BgNVBAsML1ByZXN0YWRvciBDdWFsaWZpY2FkbyBkZSBTZXJ2aWNpb3MgZGUgQ29uZmlhbnphMQ0wCwYDVQQKDARJQ1BQMQswCQYDVQQGEwJQWTAeFw0yMzA2MDkxNDQ4MDFaFw0yNTA2MDkxNDQ4MDFaMIGsMRAwDgYDVQQqDAdIT1JBQ0lPMRUwEwYDVQQEDAxDQU1QT1MgRE9SSUExETAPBgNVBAUTCENJNDkyNjA1MR0wGwYDVQQDDBRIT1JBQ0lPIENBTVBPUyBET1JJQTELMAkGA1UECwwCRjIxNTAzBgNVBAoMLENFUlRJRklDQURPIENVQUxJRklDQURPIERFIEZJUk1BIEVMRUNUUk9OSUNBMQswCQYDVQQGEwJQWTCCASIwDQYJKoZIhvcNAQEBBQADggEPADCCAQoCggEBANPm9AP1xDucpVIm7S4eFs+yudVrPyN8EEKekZgmFtkMiVLgkc0xu8C/tZI9eYHR0+CiJ7E3pRv1ep8vPQeKV2WHwwtFxGlHsokiaeLYtbjscY99HybRC0Bk5RitfGYRh6haXw+SrL4X38UZFzNJVR4KiYbef+IN4rKOA4f3kQR/ZVauqOz48Y1IY4LUsBpHU02Vkmp7/DbBd/FIXYAhTmVBN833m7KI/3GqhgPZkT4bYysRedoMmYG5XpDpfjNl4+BpscY107kqVXjds8u3OAUyy0OB5zvIHqRwS2I5m+IRlvwd96/Lxjh31EE85EJhVImSdKbrHudOOFMSRXTb3fsCAwEAAaOCA74wggO6MAwGA1UdEwEB/wQCMAAwDgYDVR0PAQH/BAQDAgXgMCwGA1UdJQEB/wQiMCAGCCsGAQUFBwMEBggrBgEFBQcDAgYKKwYBBAGCNxQCAjAdBgNVHQ4EFgQULbclcHFbECoodh7U1C2M5lXM/FA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RwYDVR0RBEAwPoEQSENETUNDQEdNQUlMLkNPT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nWC2+v3CAV8MxD/FIR+2Gsd6ceAmVot7Pdo5CxymN2bS3tmbND2O9ajx9ahhcO4n/9AeRiRdSVdqkW7FQhPm8Ire0V91SsSGk1f0HG4e0Bcs0wW227E6mq1ySfZbV98HUpHQ5XDoJCCDfK8myUkKgtpJk7Bz1Qx9zDo4/CCp452CfjfIblkUhgXpqfstEsBOONSG8n//x7v0t+VgQfKUid2HVQM44uCCYLcxJqKkIdejRvUS7sE7T40WBV6zKYRiKwQ3kGRHlEo7Od/LGBmkGlnOQOWt4Do8io1pTewAIeXaOOiRgwO0QcfSe3miV3wl7LMYoRSjFqzwjxLIztvYJfYykb0FsNHE2rHRAgpdtaKk8POqIeOGGL4EIp29B9j00QSeEN+buZySK98qEJmhAHbul4Jdy4jvIKY5PIiDBnXOzFLfQCg0K4Cg2xhG0KaywijaTUZorLlzK6RknmoUN+GtxhSBdcmhUfDwkaaKlm2AqWcKtgomFxMkO5OV7mK741ROrhJ3WWmP2h4rhbJZbs9NiN1jKmaKF8p1j1GDZReKMAuj/op/iCvAoaWomz+AckwaGo/7axdHXkQrYYgiyY5ubWkF4ENcKVPz4wFWXRYQbcwK+D/QefdVsAhgGNiiI3zh5kjV09GnMluz9Jk8k3tfw4MKeO53gTPUZKfF2j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6ZHmLl8DKydZT7LWVBTh7DjWdLHP0rqUu0d38VLlK88=</DigestValue>
      </Reference>
      <Reference URI="/xl/calcChain.xml?ContentType=application/vnd.openxmlformats-officedocument.spreadsheetml.calcChain+xml">
        <DigestMethod Algorithm="http://www.w3.org/2001/04/xmlenc#sha256"/>
        <DigestValue>6CHxi2nQvoY9UeIs5ZT3AO9+SBETD8wF/BnZmG+nrtM=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U1mFudXqfJx3C4nPmolvI2HcZ0FQRx0L0aFh2wkqPaM=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dnQaCG4R5QhN37PZ4ayFUR8UO9CouBuaysuVDUrjzu0=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ZcHQfq3UMZPdZAQiBx+B/hOPg+J2MrEd11c5nCSs0GY=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jL0KD35rDpcH02qsngv4XpHl0V6EwIKONaWS44QyU9A=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QKQnHsJFjEdoXet4AiEJegXu2TugG0Rcjlcz57YNk2Q=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QKQnHsJFjEdoXet4AiEJegXu2TugG0Rcjlcz57YNk2Q=</DigestValue>
      </Reference>
      <Reference URI="/xl/sharedStrings.xml?ContentType=application/vnd.openxmlformats-officedocument.spreadsheetml.sharedStrings+xml">
        <DigestMethod Algorithm="http://www.w3.org/2001/04/xmlenc#sha256"/>
        <DigestValue>f1LIowkDciVDCVnCmw3uAvMvrnXGlGwvOKoRMwOY9C4=</DigestValue>
      </Reference>
      <Reference URI="/xl/styles.xml?ContentType=application/vnd.openxmlformats-officedocument.spreadsheetml.styles+xml">
        <DigestMethod Algorithm="http://www.w3.org/2001/04/xmlenc#sha256"/>
        <DigestValue>XwYaJtbGaU9XEnxhxlJLenc9mb/mlgRomvYAGIcfi1Q=</DigestValue>
      </Reference>
      <Reference URI="/xl/theme/theme1.xml?ContentType=application/vnd.openxmlformats-officedocument.theme+xml">
        <DigestMethod Algorithm="http://www.w3.org/2001/04/xmlenc#sha256"/>
        <DigestValue>y9/o+8rOZ7WcZ+RvGvz47D9aw6YQv1ngthYeL7qfv4U=</DigestValue>
      </Reference>
      <Reference URI="/xl/workbook.xml?ContentType=application/vnd.openxmlformats-officedocument.spreadsheetml.sheet.main+xml">
        <DigestMethod Algorithm="http://www.w3.org/2001/04/xmlenc#sha256"/>
        <DigestValue>/MoBL0WE3BULz0kxyBi12Mc8ftnFlFAfnVfmpUZCTVU=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9MAR/D1BQeG33W3WTXH0jpfO864+/tHAsAG7TrXfwd8=</DigestValue>
      </Reference>
      <Reference URI="/xl/worksheets/sheet2.xml?ContentType=application/vnd.openxmlformats-officedocument.spreadsheetml.worksheet+xml">
        <DigestMethod Algorithm="http://www.w3.org/2001/04/xmlenc#sha256"/>
        <DigestValue>l5QxEjFaXTyFKzeB4M+iQaGkuBNj2aazeo27W2io2lw=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2023-06-16T16:51:20Z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2023-06-16T16:51:20Z</xd:SigningTime>
          <xd:SigningCertificate>
            <xd:Cert>
              <xd:CertDigest>
                <DigestMethod Algorithm="http://www.w3.org/2001/04/xmlenc#sha256"/>
                <DigestValue>DkfHXQj8GrorCl3GMNnpq5IbGyB9KjsDpIipm4DnmQk=</DigestValue>
              </xd:CertDigest>
              <xd:IssuerSerial>
                <X509IssuerName>C=PY, O=ICPP, OU=Prestador Cualificado de Servicios de Confianza, CN=VIT S.A., SERIALNUMBER=RUC80080099-0</X509IssuerName>
                <X509SerialNumber>124389133627637206605124872337510813391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p8g3gKNKulmjfXYHVqukJd7AAHpCtHG5FfMxnTBRLdw=</DigestValue>
    </Reference>
    <Reference Type="http://www.w3.org/2000/09/xmldsig#Object" URI="#idOfficeObject">
      <DigestMethod Algorithm="http://www.w3.org/2001/04/xmlenc#sha256"/>
      <DigestValue>hLlE9ilaYASjz+v5oKQ1s5/jMdMPZGRPumbaaaYst+8=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g45x+K1xuXaztOfpZ6HxStgMeLWmim9vStst99YCDyg=</DigestValue>
    </Reference>
  </SignedInfo>
  <SignatureValue>V6KcePBShcNeYYWDjteMx4a3u7aCRbES8TYp60vppuk4yHZuFgnu5Vj2M+HSojntSAUD+b6eqDpm
MTOXBhKINHAvEYfp1ePnDz2ESv8CK8xcjXklNQSOuv6uvO9LDaQx6IDSbB9bXLOTHhUAjGKDhPp9
lNSpdRKRhPm3dlo70ZxGimtoSkKGqoZgDvc3RaZWrsa/Tk/QtxS8ephX3vcHLLly3msyn6h73QB4
CA4nydsrJPOV+HCZGWuXBc0j3HvjFHVIFH4TLLXWIxp5jt4C5vKvJ/1dCYmhWc1S2QK/XWSmlAHt
dSV1+8kQBgryNEjXFyY1Rp2CZoLas+ix8DX+yw==</SignatureValue>
  <KeyInfo>
    <X509Data>
      <X509Certificate>MIIIlDCCBnygAwIBAgIQW3ZIS9ZUqN5kgz5HkBBWTTANBgkqhkiG9w0BAQsFADCBgTEWMBQGA1UEBRMNUlVDODAwODAwOTktMDERMA8GA1UEAxMIVklUIFMuQS4xODA2BgNVBAsML1ByZXN0YWRvciBDdWFsaWZpY2FkbyBkZSBTZXJ2aWNpb3MgZGUgQ29uZmlhbnphMQ0wCwYDVQQKDARJQ1BQMQswCQYDVQQGEwJQWTAeFw0yMzA2MDkxNDU5MTlaFw0yNTA2MDkxNDU5MTlaMIHCMRcwFQYDVQQqDA5KT0FRVUlOIEFSVFVSTzEZMBcGA1UEBAwQQkVOSVRFWiBGQU5USUxMSTERMA8GA1UEBRMIQ0k4NjQ5MDkxKDAmBgNVBAMMH0pPQVFVSU4gQVJUVVJPIEJFTklURVogRkFOVElMTEkxCzAJBgNVBAsMAkYyMTUwMwYDVQQKDCxDRVJUSUZJQ0FETyBDVUFMSUZJQ0FETyBERSBGSVJNQSBFTEVDVFJPTklDQTELMAkGA1UEBhMCUFkwggEiMA0GCSqGSIb3DQEBAQUAA4IBDwAwggEKAoIBAQD4ViMzmIb8+XcuW8LqHfmfIZfEi5BwWq4qz+P20lr3paiXtYx/3i37QdoKJc4JNvLpcGsKGkLraLGjK7SCfoSWrwzlPo3zQn1sipLqtCTq90mWoltpg8OteSR86YhlJp3J11Rn424Z/KpqBu3lDDTrReXGNiwiH8SkRv4hlRtJvDuYu/QHv2EMlxfmMlEQMW1BItZkmFSXXz2Oo28QFmeYtq4RnYNMnCDRk1KivOpPfPI6fqnI7Z8btQwi9rmT6a8c/K1NYYlIkBOTx1kQTwvGpiLSArchWuWqTtwNvUxkAJ/HL58+zQWswjCJqZWPmfaHFt/I4eBTWh6B+4p0ME4RAgMBAAGjggPDMIIDvzAMBgNVHRMBAf8EAjAAMA4GA1UdDwEB/wQEAwIF4DAsBgNVHSUBAf8EIjAgBggrBgEFBQcDBAYIKwYBBQUHAwIGCisGAQQBgjcUAgIwHQYDVR0OBBYEFEe6yL6yZQLfdQpqCwVSdKKt4I8r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wGA1UdEQRFMEOBFUpPQVFVSU5CRkBIT1RNQUlMLkNPT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ejulZ8cTEsNJKE/mY3xrzOhYT0hVF/jM3Q+87dhU6kujFvEB0g3J/9ZlBv0x8tWvWLXBwV+mPAKaP3M8FNdsH7Z7K2EmRf7nr3Zm6+tIw60SzU0ih47XK/CclKL5lhJKYX4HnZzQ4jS/7DOVm5wFEqS/iUZCgo6L1xqDLUEAZbrv3uFbyR3MhsBKEhZ+OAVQJiONqYZqkG2jaLZHT6sDH939FfUvuWHGM2vIoCx82Lq//nngdfkN0ZnaYblFaqi1daNqv65zrEq7dH9FWYFwEuedyObl298b9mPBDRALEou8ENhyxr+LSyVN4iGF2ZEYEP7/82+cOXIGl+RzL4dJ7AGF3Z9H8fwGKLLPqLuoYYwcufSRf4A7h5d3baXS18a6npzW3FFQFV6ZBMZWu812JocbQnMlMYOYfNsOxTvSJbK3S+tDALQz2y2IJXCUfWZC1ywP4YO/sQXiNpoTS0ryCEPljy4ysERM2tXB5JXF/peTPCgL4sJKry1g0ioi9bZGVMRnaUMv9Bs08bVpXkFIu/zg64n1nd7B6Hc17S/c29gxsPMT1arO7wVE+SMcQ3r5VLZEsV+MxARvVmu6hu4UTvSuPJxWVNRu2kiw6e12ou3FC5j2Cr6qdg5UtfZy1bz391aKXAHvsaGtrIf54K9utDZSQbnBMcrdWMiUXa2d1O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6ZHmLl8DKydZT7LWVBTh7DjWdLHP0rqUu0d38VLlK88=</DigestValue>
      </Reference>
      <Reference URI="/xl/calcChain.xml?ContentType=application/vnd.openxmlformats-officedocument.spreadsheetml.calcChain+xml">
        <DigestMethod Algorithm="http://www.w3.org/2001/04/xmlenc#sha256"/>
        <DigestValue>6CHxi2nQvoY9UeIs5ZT3AO9+SBETD8wF/BnZmG+nrtM=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U1mFudXqfJx3C4nPmolvI2HcZ0FQRx0L0aFh2wkqPaM=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dnQaCG4R5QhN37PZ4ayFUR8UO9CouBuaysuVDUrjzu0=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ZcHQfq3UMZPdZAQiBx+B/hOPg+J2MrEd11c5nCSs0GY=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jL0KD35rDpcH02qsngv4XpHl0V6EwIKONaWS44QyU9A=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QKQnHsJFjEdoXet4AiEJegXu2TugG0Rcjlcz57YNk2Q=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QKQnHsJFjEdoXet4AiEJegXu2TugG0Rcjlcz57YNk2Q=</DigestValue>
      </Reference>
      <Reference URI="/xl/sharedStrings.xml?ContentType=application/vnd.openxmlformats-officedocument.spreadsheetml.sharedStrings+xml">
        <DigestMethod Algorithm="http://www.w3.org/2001/04/xmlenc#sha256"/>
        <DigestValue>f1LIowkDciVDCVnCmw3uAvMvrnXGlGwvOKoRMwOY9C4=</DigestValue>
      </Reference>
      <Reference URI="/xl/styles.xml?ContentType=application/vnd.openxmlformats-officedocument.spreadsheetml.styles+xml">
        <DigestMethod Algorithm="http://www.w3.org/2001/04/xmlenc#sha256"/>
        <DigestValue>XwYaJtbGaU9XEnxhxlJLenc9mb/mlgRomvYAGIcfi1Q=</DigestValue>
      </Reference>
      <Reference URI="/xl/theme/theme1.xml?ContentType=application/vnd.openxmlformats-officedocument.theme+xml">
        <DigestMethod Algorithm="http://www.w3.org/2001/04/xmlenc#sha256"/>
        <DigestValue>y9/o+8rOZ7WcZ+RvGvz47D9aw6YQv1ngthYeL7qfv4U=</DigestValue>
      </Reference>
      <Reference URI="/xl/workbook.xml?ContentType=application/vnd.openxmlformats-officedocument.spreadsheetml.sheet.main+xml">
        <DigestMethod Algorithm="http://www.w3.org/2001/04/xmlenc#sha256"/>
        <DigestValue>/MoBL0WE3BULz0kxyBi12Mc8ftnFlFAfnVfmpUZCTVU=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9MAR/D1BQeG33W3WTXH0jpfO864+/tHAsAG7TrXfwd8=</DigestValue>
      </Reference>
      <Reference URI="/xl/worksheets/sheet2.xml?ContentType=application/vnd.openxmlformats-officedocument.spreadsheetml.worksheet+xml">
        <DigestMethod Algorithm="http://www.w3.org/2001/04/xmlenc#sha256"/>
        <DigestValue>l5QxEjFaXTyFKzeB4M+iQaGkuBNj2aazeo27W2io2lw=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2023-06-16T16:53:11Z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2023-06-16T16:53:11Z</xd:SigningTime>
          <xd:SigningCertificate>
            <xd:Cert>
              <xd:CertDigest>
                <DigestMethod Algorithm="http://www.w3.org/2001/04/xmlenc#sha256"/>
                <DigestValue>xhI0mfTh+NkVWA5r6bDUvHoOUjIgWpS9Q9+E8xYgoFg=</DigestValue>
              </xd:CertDigest>
              <xd:IssuerSerial>
                <X509IssuerName>C=PY, O=ICPP, OU=Prestador Cualificado de Servicios de Confianza, CN=VIT S.A., SERIALNUMBER=RUC80080099-0</X509IssuerName>
                <X509SerialNumber>121573904987670244915113365894765499981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GY10QgSCRukGXWkb7buDEM9gGwiDJjpIlTh/NOgIVQA=</DigestValue>
    </Reference>
    <Reference Type="http://www.w3.org/2000/09/xmldsig#Object" URI="#idOfficeObject">
      <DigestMethod Algorithm="http://www.w3.org/2001/04/xmlenc#sha256"/>
      <DigestValue>FAouhI2iUNNHWee6HNqvOuB/UzrgsU7lYt1Rjlf9a8M=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5XENiQG9SFReU/17FaKUHIr2T7JCH6zv2x8Cw6dpBPk=</DigestValue>
    </Reference>
  </SignedInfo>
  <SignatureValue>ZUXOQOJd6IkXBibOBf/trgmZQ+KTMrhyaGBxGrGej5rCL+vLEG6OPcyiL7KOQjBepm38pegQJVID
0BQbgUH1TS07O9ezIPNhIb/3ZKIb4gU9T0v9dGUJumLupIN3mnikD8Ok+tTzNVDTvP45tYKRtT9+
H6Fk6oUzkRmMcC4iLyyi8wnTu0L4UnG2UrHOC/p2r5lJeye2rK3M7A2jZh3I3OPzSGO3EXLnOtCM
FghXzYZXngDgbiL9v0MugTDGC+kqYXeWzT/zIcPLxIHTY93y+1tp/vm+ooJFwQzlS6nDQv+TLHGw
D4sbeKyGPrLJau2SpJQrVSI0AXzdJtfTnMdgAQ==</SignatureValue>
  <KeyInfo>
    <X509Data>
      <X509Certificate>MIIICTCCBfGgAwIBAgIIDtupKnR0PFowDQYJKoZIhvcNAQELBQAwWzEXMBUGA1UEBRMOUlVDIDgwMDUwMTcyLTExGjAYBgNVBAMTEUNBLURPQ1VNRU5UQSBTLkEuMRcwFQYDVQQKEw5ET0NVTUVOVEEgUy5BLjELMAkGA1UEBhMCUFkwHhcNMjIwNjEwMTk0NzE1WhcNMjQwNjA5MTk1NzE1WjCBqTELMAkGA1UEBhMCUFkxGTAXBgNVBAQMEEJJRURFUk1BTk4gU01JVEgxEjAQBgNVBAUTCUNJMTA1NTA1OTEWMBQGA1UEKgwNRU5SSVFVRSBEQVZJRDEXMBUGA1UECgwOUEVSU09OQSBGSVNJQ0ExETAPBgNVBAsMCEZJUk1BIEYyMScwJQYDVQQDDB5FTlJJUVVFIERBVklEIEJJRURFUk1BTk4gU01JVEgwggEiMA0GCSqGSIb3DQEBAQUAA4IBDwAwggEKAoIBAQCilKL7Z8RNjQXPgeLp55HNC6eciLKxvHyEGKrKuWSbZHw3rPaJlp/1222vBSTfu/xXqznwdRA/VhkywPoaMgi/Agbc0W6VZ/wrU60qUrDnAe5UvI1lZp0E9P9OvKseVnyWozN1HsIWe3FMkHrXPjravmIYBrbWfZSfgMvzPtZ2L51CEzk56RZ+GY4a+VJc0N2np9zOq+QK5M8bSTDsV97QIoJhLBIiS6MUNOmuKEYHtsYqgILGAt0d214ej1VgZXB6UBna1D8iQZaPSznpJuc1DxHyJFBuJSSFGxNeREXBG7rLghkNGlX2cG+SM7q1a8/JVgM9i62hyQdLNnBunifPAgMBAAGjggOAMIIDfDAMBgNVHRMBAf8EAjAAMA4GA1UdDwEB/wQEAwIF4DAqBgNVHSUBAf8EIDAeBggrBgEFBQcDAQYIKwYBBQUHAwIGCCsGAQUFBwMEMB0GA1UdDgQWBBRTrfvU67LPGD+MOuale4hI7s1MVj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JAYDVR0RBB0wG4EZZW5yaXF1ZUBiaWVkZXJtYW5u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AhiVuxK95iLOReSeAI+dOKwKKm+MRgxjRYBXDLVhJVd5iQ3qknFk/E0xITfhlPsSVzdfUfXGnXszCc3VbIVoMfnj865G+GNhr5J8mNYnwBplxeLLbS+SaeFIFnBSQMNDhgJ/ISgN7FTD71TLaiURcknzI/TC2y5HQD61wJ90woBSmvwQhow2+Qt7qQ49bzIVYgTQGRSj9JR352/oeB3Z1gswe10vliZVfcfbcudihMPufc6Wz4o28kei/ClJ1dBtfU3M8rSF7eM7kkGOI6SpVNflzEzISPSVq8drvQVhglc3OOEFvfelc3eM/FxCJdUiGVbLu1DJ+ABW9nhMFrvL2NhbRiLCRIvPF/f+bRTxkb1AOI5mT72f0h8WbdQzAww59MwQmS2jx9RcODU/qidC562dH7ZwNO6IfPgoCSnhYr2sVQNAqMuE4YZ2nrscsZ2zCUa2upysgojPmmudNvw8ooVmQMhrQh20ZJkqxmWddCsmIX+nkx1ItK9ZBUgm6AdsQCSfW+q/lWUxurZ9m11koJ5jJUjU7j/qmEmGeuV4tMosrYFN8FaOk8mb5B9K0bSkqpbTcbLxF28c1biAm6BeW3TCRnSyqxV83aA8X/ali2JU7D+LeXMv8wGZFa6c48xD3eEi9QVEGsXFzk0pWg8G+pBzuXwuRSbdO6vERLJwvk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6ZHmLl8DKydZT7LWVBTh7DjWdLHP0rqUu0d38VLlK88=</DigestValue>
      </Reference>
      <Reference URI="/xl/calcChain.xml?ContentType=application/vnd.openxmlformats-officedocument.spreadsheetml.calcChain+xml">
        <DigestMethod Algorithm="http://www.w3.org/2001/04/xmlenc#sha256"/>
        <DigestValue>6CHxi2nQvoY9UeIs5ZT3AO9+SBETD8wF/BnZmG+nrtM=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U1mFudXqfJx3C4nPmolvI2HcZ0FQRx0L0aFh2wkqPaM=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dnQaCG4R5QhN37PZ4ayFUR8UO9CouBuaysuVDUrjzu0=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ZcHQfq3UMZPdZAQiBx+B/hOPg+J2MrEd11c5nCSs0GY=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jL0KD35rDpcH02qsngv4XpHl0V6EwIKONaWS44QyU9A=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QKQnHsJFjEdoXet4AiEJegXu2TugG0Rcjlcz57YNk2Q=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QKQnHsJFjEdoXet4AiEJegXu2TugG0Rcjlcz57YNk2Q=</DigestValue>
      </Reference>
      <Reference URI="/xl/sharedStrings.xml?ContentType=application/vnd.openxmlformats-officedocument.spreadsheetml.sharedStrings+xml">
        <DigestMethod Algorithm="http://www.w3.org/2001/04/xmlenc#sha256"/>
        <DigestValue>f1LIowkDciVDCVnCmw3uAvMvrnXGlGwvOKoRMwOY9C4=</DigestValue>
      </Reference>
      <Reference URI="/xl/styles.xml?ContentType=application/vnd.openxmlformats-officedocument.spreadsheetml.styles+xml">
        <DigestMethod Algorithm="http://www.w3.org/2001/04/xmlenc#sha256"/>
        <DigestValue>XwYaJtbGaU9XEnxhxlJLenc9mb/mlgRomvYAGIcfi1Q=</DigestValue>
      </Reference>
      <Reference URI="/xl/theme/theme1.xml?ContentType=application/vnd.openxmlformats-officedocument.theme+xml">
        <DigestMethod Algorithm="http://www.w3.org/2001/04/xmlenc#sha256"/>
        <DigestValue>y9/o+8rOZ7WcZ+RvGvz47D9aw6YQv1ngthYeL7qfv4U=</DigestValue>
      </Reference>
      <Reference URI="/xl/workbook.xml?ContentType=application/vnd.openxmlformats-officedocument.spreadsheetml.sheet.main+xml">
        <DigestMethod Algorithm="http://www.w3.org/2001/04/xmlenc#sha256"/>
        <DigestValue>2v/VoahxmAjE6xHCQaZaiCuwPV3jinHHKrGrol9aRvI=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7gRt5BNtw9Tmja66/Vc+YA5YORGlO2lGcz9D1l8201U=</DigestValue>
      </Reference>
      <Reference URI="/xl/worksheets/sheet2.xml?ContentType=application/vnd.openxmlformats-officedocument.spreadsheetml.worksheet+xml">
        <DigestMethod Algorithm="http://www.w3.org/2001/04/xmlenc#sha256"/>
        <DigestValue>H8OG2QzlNKO46LZ4ze9borQVctrQXW8Ysj4/n7Gq2ss=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2023-06-16T19:20:05Z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2023-06-16T19:20:05Z</xd:SigningTime>
          <xd:SigningCertificate>
            <xd:Cert>
              <xd:CertDigest>
                <DigestMethod Algorithm="http://www.w3.org/2001/04/xmlenc#sha256"/>
                <DigestValue>QNwh+9vdDd3u1qa6/oB8l8zFzADAAe2WeED+NY/eHt8=</DigestValue>
              </xd:CertDigest>
              <xd:IssuerSerial>
                <X509IssuerName>C=PY, O=DOCUMENTA S.A., CN=CA-DOCUMENTA S.A., SERIALNUMBER=RUC 80050172-1</X509IssuerName>
                <X509SerialNumber>1070635336238120026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BAL</vt:lpstr>
      <vt:lpstr>EST resul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2023-06-16T19:19:45Z</dcterms:modified>
</cp:coreProperties>
</file>